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dim\Desktop\"/>
    </mc:Choice>
  </mc:AlternateContent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Pol'!$A$1:$U$160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62913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58" i="1" l="1"/>
  <c r="H57" i="1"/>
  <c r="H56" i="1"/>
  <c r="H55" i="1"/>
  <c r="H54" i="1"/>
  <c r="H53" i="1"/>
  <c r="H52" i="1"/>
  <c r="H51" i="1"/>
  <c r="H50" i="1"/>
  <c r="H49" i="1"/>
  <c r="H48" i="1"/>
  <c r="H47" i="1"/>
  <c r="G58" i="1"/>
  <c r="E19" i="1" s="1"/>
  <c r="G57" i="1"/>
  <c r="G56" i="1"/>
  <c r="G55" i="1"/>
  <c r="G54" i="1"/>
  <c r="G53" i="1"/>
  <c r="G52" i="1"/>
  <c r="G51" i="1"/>
  <c r="G50" i="1"/>
  <c r="G49" i="1"/>
  <c r="G48" i="1"/>
  <c r="G47" i="1"/>
  <c r="G39" i="1"/>
  <c r="F39" i="1"/>
  <c r="G150" i="12"/>
  <c r="AC150" i="12"/>
  <c r="AD150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U9" i="12"/>
  <c r="U8" i="12" s="1"/>
  <c r="G10" i="12"/>
  <c r="G8" i="12" s="1"/>
  <c r="I10" i="12"/>
  <c r="K10" i="12"/>
  <c r="M10" i="12"/>
  <c r="O10" i="12"/>
  <c r="Q10" i="12"/>
  <c r="U10" i="12"/>
  <c r="G11" i="12"/>
  <c r="O11" i="12"/>
  <c r="G12" i="12"/>
  <c r="I12" i="12"/>
  <c r="I11" i="12" s="1"/>
  <c r="K12" i="12"/>
  <c r="M12" i="12"/>
  <c r="O12" i="12"/>
  <c r="Q12" i="12"/>
  <c r="Q11" i="12" s="1"/>
  <c r="U12" i="12"/>
  <c r="G13" i="12"/>
  <c r="M13" i="12" s="1"/>
  <c r="I13" i="12"/>
  <c r="K13" i="12"/>
  <c r="K11" i="12" s="1"/>
  <c r="O13" i="12"/>
  <c r="Q13" i="12"/>
  <c r="U13" i="12"/>
  <c r="U11" i="12" s="1"/>
  <c r="G15" i="12"/>
  <c r="M15" i="12" s="1"/>
  <c r="M14" i="12" s="1"/>
  <c r="I15" i="12"/>
  <c r="I14" i="12" s="1"/>
  <c r="K15" i="12"/>
  <c r="K14" i="12" s="1"/>
  <c r="O15" i="12"/>
  <c r="O14" i="12" s="1"/>
  <c r="Q15" i="12"/>
  <c r="Q14" i="12" s="1"/>
  <c r="U15" i="12"/>
  <c r="U14" i="12" s="1"/>
  <c r="G16" i="12"/>
  <c r="I16" i="12"/>
  <c r="K16" i="12"/>
  <c r="M16" i="12"/>
  <c r="O16" i="12"/>
  <c r="Q16" i="12"/>
  <c r="U16" i="12"/>
  <c r="G18" i="12"/>
  <c r="I18" i="12"/>
  <c r="I17" i="12" s="1"/>
  <c r="K18" i="12"/>
  <c r="M18" i="12"/>
  <c r="O18" i="12"/>
  <c r="Q18" i="12"/>
  <c r="Q17" i="12" s="1"/>
  <c r="U18" i="12"/>
  <c r="G19" i="12"/>
  <c r="M19" i="12" s="1"/>
  <c r="I19" i="12"/>
  <c r="K19" i="12"/>
  <c r="O19" i="12"/>
  <c r="O17" i="12" s="1"/>
  <c r="Q19" i="12"/>
  <c r="U19" i="12"/>
  <c r="G20" i="12"/>
  <c r="I20" i="12"/>
  <c r="K20" i="12"/>
  <c r="M20" i="12"/>
  <c r="O20" i="12"/>
  <c r="Q20" i="12"/>
  <c r="U20" i="12"/>
  <c r="G21" i="12"/>
  <c r="M21" i="12" s="1"/>
  <c r="I21" i="12"/>
  <c r="K21" i="12"/>
  <c r="K17" i="12" s="1"/>
  <c r="O21" i="12"/>
  <c r="Q21" i="12"/>
  <c r="U21" i="12"/>
  <c r="U17" i="12" s="1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Q23" i="12"/>
  <c r="U23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8" i="12"/>
  <c r="I28" i="12"/>
  <c r="K28" i="12"/>
  <c r="M28" i="12"/>
  <c r="O28" i="12"/>
  <c r="Q28" i="12"/>
  <c r="U28" i="12"/>
  <c r="G30" i="12"/>
  <c r="I30" i="12"/>
  <c r="I29" i="12" s="1"/>
  <c r="K30" i="12"/>
  <c r="M30" i="12"/>
  <c r="O30" i="12"/>
  <c r="Q30" i="12"/>
  <c r="Q29" i="12" s="1"/>
  <c r="U30" i="12"/>
  <c r="G31" i="12"/>
  <c r="M31" i="12" s="1"/>
  <c r="I31" i="12"/>
  <c r="K31" i="12"/>
  <c r="O31" i="12"/>
  <c r="O29" i="12" s="1"/>
  <c r="Q31" i="12"/>
  <c r="U31" i="12"/>
  <c r="G32" i="12"/>
  <c r="I32" i="12"/>
  <c r="K32" i="12"/>
  <c r="M32" i="12"/>
  <c r="O32" i="12"/>
  <c r="Q32" i="12"/>
  <c r="U32" i="12"/>
  <c r="G33" i="12"/>
  <c r="M33" i="12" s="1"/>
  <c r="I33" i="12"/>
  <c r="K33" i="12"/>
  <c r="K29" i="12" s="1"/>
  <c r="O33" i="12"/>
  <c r="Q33" i="12"/>
  <c r="U33" i="12"/>
  <c r="U29" i="12" s="1"/>
  <c r="G34" i="12"/>
  <c r="I34" i="12"/>
  <c r="K34" i="12"/>
  <c r="M34" i="12"/>
  <c r="O34" i="12"/>
  <c r="Q34" i="12"/>
  <c r="U34" i="12"/>
  <c r="G35" i="12"/>
  <c r="M35" i="12" s="1"/>
  <c r="I35" i="12"/>
  <c r="K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41" i="12"/>
  <c r="G40" i="12" s="1"/>
  <c r="I41" i="12"/>
  <c r="K41" i="12"/>
  <c r="K40" i="12" s="1"/>
  <c r="O41" i="12"/>
  <c r="O40" i="12" s="1"/>
  <c r="Q41" i="12"/>
  <c r="U41" i="12"/>
  <c r="U40" i="12" s="1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4" i="12"/>
  <c r="I44" i="12"/>
  <c r="I40" i="12" s="1"/>
  <c r="K44" i="12"/>
  <c r="M44" i="12"/>
  <c r="O44" i="12"/>
  <c r="Q44" i="12"/>
  <c r="Q40" i="12" s="1"/>
  <c r="U44" i="12"/>
  <c r="G45" i="12"/>
  <c r="M45" i="12" s="1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M47" i="12" s="1"/>
  <c r="I47" i="12"/>
  <c r="K47" i="12"/>
  <c r="O47" i="12"/>
  <c r="Q47" i="12"/>
  <c r="U47" i="12"/>
  <c r="G48" i="12"/>
  <c r="I48" i="12"/>
  <c r="K48" i="12"/>
  <c r="M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M51" i="12" s="1"/>
  <c r="I51" i="12"/>
  <c r="K51" i="12"/>
  <c r="O51" i="12"/>
  <c r="Q51" i="12"/>
  <c r="U51" i="12"/>
  <c r="G52" i="12"/>
  <c r="I52" i="12"/>
  <c r="K52" i="12"/>
  <c r="M52" i="12"/>
  <c r="O52" i="12"/>
  <c r="Q52" i="12"/>
  <c r="U52" i="12"/>
  <c r="G53" i="12"/>
  <c r="M53" i="12" s="1"/>
  <c r="I53" i="12"/>
  <c r="K53" i="12"/>
  <c r="O53" i="12"/>
  <c r="Q53" i="12"/>
  <c r="U53" i="12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9" i="12"/>
  <c r="M59" i="12" s="1"/>
  <c r="I59" i="12"/>
  <c r="K59" i="12"/>
  <c r="K58" i="12" s="1"/>
  <c r="O59" i="12"/>
  <c r="O58" i="12" s="1"/>
  <c r="Q59" i="12"/>
  <c r="U59" i="12"/>
  <c r="U58" i="12" s="1"/>
  <c r="G60" i="12"/>
  <c r="I60" i="12"/>
  <c r="I58" i="12" s="1"/>
  <c r="K60" i="12"/>
  <c r="M60" i="12"/>
  <c r="O60" i="12"/>
  <c r="Q60" i="12"/>
  <c r="Q58" i="12" s="1"/>
  <c r="U60" i="12"/>
  <c r="G61" i="12"/>
  <c r="M61" i="12" s="1"/>
  <c r="I61" i="12"/>
  <c r="K61" i="12"/>
  <c r="O61" i="12"/>
  <c r="Q61" i="12"/>
  <c r="U61" i="12"/>
  <c r="G62" i="12"/>
  <c r="I62" i="12"/>
  <c r="K62" i="12"/>
  <c r="M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G65" i="12"/>
  <c r="M65" i="12" s="1"/>
  <c r="I65" i="12"/>
  <c r="K65" i="12"/>
  <c r="O65" i="12"/>
  <c r="Q65" i="12"/>
  <c r="U65" i="12"/>
  <c r="G66" i="12"/>
  <c r="I66" i="12"/>
  <c r="K66" i="12"/>
  <c r="M66" i="12"/>
  <c r="O66" i="12"/>
  <c r="Q66" i="12"/>
  <c r="U66" i="12"/>
  <c r="G67" i="12"/>
  <c r="M67" i="12" s="1"/>
  <c r="I67" i="12"/>
  <c r="K67" i="12"/>
  <c r="O67" i="12"/>
  <c r="Q67" i="12"/>
  <c r="U67" i="12"/>
  <c r="G68" i="12"/>
  <c r="I68" i="12"/>
  <c r="K68" i="12"/>
  <c r="M68" i="12"/>
  <c r="O68" i="12"/>
  <c r="Q68" i="12"/>
  <c r="U68" i="12"/>
  <c r="G69" i="12"/>
  <c r="M69" i="12" s="1"/>
  <c r="I69" i="12"/>
  <c r="K69" i="12"/>
  <c r="O69" i="12"/>
  <c r="Q69" i="12"/>
  <c r="U69" i="12"/>
  <c r="G70" i="12"/>
  <c r="I70" i="12"/>
  <c r="K70" i="12"/>
  <c r="M70" i="12"/>
  <c r="O70" i="12"/>
  <c r="Q70" i="12"/>
  <c r="U70" i="12"/>
  <c r="G71" i="12"/>
  <c r="M71" i="12" s="1"/>
  <c r="I71" i="12"/>
  <c r="K71" i="12"/>
  <c r="O71" i="12"/>
  <c r="Q71" i="12"/>
  <c r="U71" i="12"/>
  <c r="G72" i="12"/>
  <c r="I72" i="12"/>
  <c r="K72" i="12"/>
  <c r="M72" i="12"/>
  <c r="O72" i="12"/>
  <c r="Q72" i="12"/>
  <c r="U72" i="12"/>
  <c r="G73" i="12"/>
  <c r="M73" i="12" s="1"/>
  <c r="I73" i="12"/>
  <c r="K73" i="12"/>
  <c r="O73" i="12"/>
  <c r="Q73" i="12"/>
  <c r="U73" i="12"/>
  <c r="G74" i="12"/>
  <c r="I74" i="12"/>
  <c r="K74" i="12"/>
  <c r="M74" i="12"/>
  <c r="O74" i="12"/>
  <c r="Q74" i="12"/>
  <c r="U74" i="12"/>
  <c r="G75" i="12"/>
  <c r="M75" i="12" s="1"/>
  <c r="I75" i="12"/>
  <c r="K75" i="12"/>
  <c r="O75" i="12"/>
  <c r="Q75" i="12"/>
  <c r="U75" i="12"/>
  <c r="G76" i="12"/>
  <c r="I76" i="12"/>
  <c r="K76" i="12"/>
  <c r="M76" i="12"/>
  <c r="O76" i="12"/>
  <c r="Q76" i="12"/>
  <c r="U76" i="12"/>
  <c r="G77" i="12"/>
  <c r="M77" i="12" s="1"/>
  <c r="I77" i="12"/>
  <c r="K77" i="12"/>
  <c r="O77" i="12"/>
  <c r="Q77" i="12"/>
  <c r="U77" i="12"/>
  <c r="G78" i="12"/>
  <c r="I78" i="12"/>
  <c r="K78" i="12"/>
  <c r="M78" i="12"/>
  <c r="O78" i="12"/>
  <c r="Q78" i="12"/>
  <c r="U78" i="12"/>
  <c r="G79" i="12"/>
  <c r="M79" i="12" s="1"/>
  <c r="I79" i="12"/>
  <c r="K79" i="12"/>
  <c r="O79" i="12"/>
  <c r="Q79" i="12"/>
  <c r="U79" i="12"/>
  <c r="G80" i="12"/>
  <c r="I80" i="12"/>
  <c r="K80" i="12"/>
  <c r="M80" i="12"/>
  <c r="O80" i="12"/>
  <c r="Q80" i="12"/>
  <c r="U80" i="12"/>
  <c r="G81" i="12"/>
  <c r="M81" i="12" s="1"/>
  <c r="I81" i="12"/>
  <c r="K81" i="12"/>
  <c r="O81" i="12"/>
  <c r="Q81" i="12"/>
  <c r="U81" i="12"/>
  <c r="G82" i="12"/>
  <c r="I82" i="12"/>
  <c r="K82" i="12"/>
  <c r="M82" i="12"/>
  <c r="O82" i="12"/>
  <c r="Q82" i="12"/>
  <c r="U82" i="12"/>
  <c r="G83" i="12"/>
  <c r="M83" i="12" s="1"/>
  <c r="I83" i="12"/>
  <c r="K83" i="12"/>
  <c r="O83" i="12"/>
  <c r="Q83" i="12"/>
  <c r="U83" i="12"/>
  <c r="G84" i="12"/>
  <c r="I84" i="12"/>
  <c r="K84" i="12"/>
  <c r="M84" i="12"/>
  <c r="O84" i="12"/>
  <c r="Q84" i="12"/>
  <c r="U84" i="12"/>
  <c r="G85" i="12"/>
  <c r="M85" i="12" s="1"/>
  <c r="I85" i="12"/>
  <c r="K85" i="12"/>
  <c r="O85" i="12"/>
  <c r="Q85" i="12"/>
  <c r="U85" i="12"/>
  <c r="G87" i="12"/>
  <c r="M87" i="12" s="1"/>
  <c r="I87" i="12"/>
  <c r="K87" i="12"/>
  <c r="K86" i="12" s="1"/>
  <c r="O87" i="12"/>
  <c r="O86" i="12" s="1"/>
  <c r="Q87" i="12"/>
  <c r="U87" i="12"/>
  <c r="U86" i="12" s="1"/>
  <c r="G88" i="12"/>
  <c r="I88" i="12"/>
  <c r="I86" i="12" s="1"/>
  <c r="K88" i="12"/>
  <c r="M88" i="12"/>
  <c r="O88" i="12"/>
  <c r="Q88" i="12"/>
  <c r="Q86" i="12" s="1"/>
  <c r="U88" i="12"/>
  <c r="G89" i="12"/>
  <c r="M89" i="12" s="1"/>
  <c r="I89" i="12"/>
  <c r="K89" i="12"/>
  <c r="O89" i="12"/>
  <c r="Q89" i="12"/>
  <c r="U89" i="12"/>
  <c r="G90" i="12"/>
  <c r="I90" i="12"/>
  <c r="K90" i="12"/>
  <c r="M90" i="12"/>
  <c r="O90" i="12"/>
  <c r="Q90" i="12"/>
  <c r="U90" i="12"/>
  <c r="G91" i="12"/>
  <c r="M91" i="12" s="1"/>
  <c r="I91" i="12"/>
  <c r="K91" i="12"/>
  <c r="O91" i="12"/>
  <c r="Q91" i="12"/>
  <c r="U91" i="12"/>
  <c r="G92" i="12"/>
  <c r="I92" i="12"/>
  <c r="K92" i="12"/>
  <c r="M92" i="12"/>
  <c r="O92" i="12"/>
  <c r="Q92" i="12"/>
  <c r="U92" i="12"/>
  <c r="G93" i="12"/>
  <c r="M93" i="12" s="1"/>
  <c r="I93" i="12"/>
  <c r="K93" i="12"/>
  <c r="O93" i="12"/>
  <c r="Q93" i="12"/>
  <c r="U93" i="12"/>
  <c r="G94" i="12"/>
  <c r="I94" i="12"/>
  <c r="K94" i="12"/>
  <c r="M94" i="12"/>
  <c r="O94" i="12"/>
  <c r="Q94" i="12"/>
  <c r="U94" i="12"/>
  <c r="G95" i="12"/>
  <c r="M95" i="12" s="1"/>
  <c r="I95" i="12"/>
  <c r="K95" i="12"/>
  <c r="O95" i="12"/>
  <c r="Q95" i="12"/>
  <c r="U95" i="12"/>
  <c r="G96" i="12"/>
  <c r="I96" i="12"/>
  <c r="K96" i="12"/>
  <c r="M96" i="12"/>
  <c r="O96" i="12"/>
  <c r="Q96" i="12"/>
  <c r="U96" i="12"/>
  <c r="G97" i="12"/>
  <c r="M97" i="12" s="1"/>
  <c r="I97" i="12"/>
  <c r="K97" i="12"/>
  <c r="O97" i="12"/>
  <c r="Q97" i="12"/>
  <c r="U97" i="12"/>
  <c r="G98" i="12"/>
  <c r="I98" i="12"/>
  <c r="K98" i="12"/>
  <c r="M98" i="12"/>
  <c r="O98" i="12"/>
  <c r="Q98" i="12"/>
  <c r="U98" i="12"/>
  <c r="G99" i="12"/>
  <c r="M99" i="12" s="1"/>
  <c r="I99" i="12"/>
  <c r="K99" i="12"/>
  <c r="O99" i="12"/>
  <c r="Q99" i="12"/>
  <c r="U99" i="12"/>
  <c r="G100" i="12"/>
  <c r="I100" i="12"/>
  <c r="K100" i="12"/>
  <c r="M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I102" i="12"/>
  <c r="K102" i="12"/>
  <c r="M102" i="12"/>
  <c r="O102" i="12"/>
  <c r="Q102" i="12"/>
  <c r="U102" i="12"/>
  <c r="G103" i="12"/>
  <c r="M103" i="12" s="1"/>
  <c r="I103" i="12"/>
  <c r="K103" i="12"/>
  <c r="O103" i="12"/>
  <c r="Q103" i="12"/>
  <c r="U103" i="12"/>
  <c r="G104" i="12"/>
  <c r="I104" i="12"/>
  <c r="K104" i="12"/>
  <c r="M104" i="12"/>
  <c r="O104" i="12"/>
  <c r="Q104" i="12"/>
  <c r="U104" i="12"/>
  <c r="G105" i="12"/>
  <c r="M105" i="12" s="1"/>
  <c r="I105" i="12"/>
  <c r="K105" i="12"/>
  <c r="O105" i="12"/>
  <c r="Q105" i="12"/>
  <c r="U105" i="12"/>
  <c r="G106" i="12"/>
  <c r="I106" i="12"/>
  <c r="K106" i="12"/>
  <c r="M106" i="12"/>
  <c r="O106" i="12"/>
  <c r="Q106" i="12"/>
  <c r="U106" i="12"/>
  <c r="G107" i="12"/>
  <c r="M107" i="12" s="1"/>
  <c r="I107" i="12"/>
  <c r="K107" i="12"/>
  <c r="O107" i="12"/>
  <c r="Q107" i="12"/>
  <c r="U107" i="12"/>
  <c r="G108" i="12"/>
  <c r="I108" i="12"/>
  <c r="K108" i="12"/>
  <c r="M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I110" i="12"/>
  <c r="K110" i="12"/>
  <c r="M110" i="12"/>
  <c r="O110" i="12"/>
  <c r="Q110" i="12"/>
  <c r="U110" i="12"/>
  <c r="G111" i="12"/>
  <c r="M111" i="12" s="1"/>
  <c r="I111" i="12"/>
  <c r="K111" i="12"/>
  <c r="O111" i="12"/>
  <c r="Q111" i="12"/>
  <c r="U111" i="12"/>
  <c r="G112" i="12"/>
  <c r="I112" i="12"/>
  <c r="K112" i="12"/>
  <c r="M112" i="12"/>
  <c r="O112" i="12"/>
  <c r="Q112" i="12"/>
  <c r="U112" i="12"/>
  <c r="G113" i="12"/>
  <c r="M113" i="12" s="1"/>
  <c r="I113" i="12"/>
  <c r="K113" i="12"/>
  <c r="O113" i="12"/>
  <c r="Q113" i="12"/>
  <c r="U113" i="12"/>
  <c r="G114" i="12"/>
  <c r="I114" i="12"/>
  <c r="K114" i="12"/>
  <c r="M114" i="12"/>
  <c r="O114" i="12"/>
  <c r="Q114" i="12"/>
  <c r="U114" i="12"/>
  <c r="G115" i="12"/>
  <c r="M115" i="12" s="1"/>
  <c r="I115" i="12"/>
  <c r="K115" i="12"/>
  <c r="O115" i="12"/>
  <c r="Q115" i="12"/>
  <c r="U115" i="12"/>
  <c r="G116" i="12"/>
  <c r="I116" i="12"/>
  <c r="K116" i="12"/>
  <c r="M116" i="12"/>
  <c r="O116" i="12"/>
  <c r="Q116" i="12"/>
  <c r="U116" i="12"/>
  <c r="G117" i="12"/>
  <c r="M117" i="12" s="1"/>
  <c r="I117" i="12"/>
  <c r="K117" i="12"/>
  <c r="O117" i="12"/>
  <c r="Q117" i="12"/>
  <c r="U117" i="12"/>
  <c r="G118" i="12"/>
  <c r="I118" i="12"/>
  <c r="K118" i="12"/>
  <c r="M118" i="12"/>
  <c r="O118" i="12"/>
  <c r="Q118" i="12"/>
  <c r="U118" i="12"/>
  <c r="G119" i="12"/>
  <c r="M119" i="12" s="1"/>
  <c r="I119" i="12"/>
  <c r="K119" i="12"/>
  <c r="O119" i="12"/>
  <c r="Q119" i="12"/>
  <c r="U119" i="12"/>
  <c r="G120" i="12"/>
  <c r="I120" i="12"/>
  <c r="K120" i="12"/>
  <c r="M120" i="12"/>
  <c r="O120" i="12"/>
  <c r="Q120" i="12"/>
  <c r="U120" i="12"/>
  <c r="G121" i="12"/>
  <c r="M121" i="12" s="1"/>
  <c r="I121" i="12"/>
  <c r="K121" i="12"/>
  <c r="O121" i="12"/>
  <c r="Q121" i="12"/>
  <c r="U121" i="12"/>
  <c r="G122" i="12"/>
  <c r="I122" i="12"/>
  <c r="K122" i="12"/>
  <c r="M122" i="12"/>
  <c r="O122" i="12"/>
  <c r="Q122" i="12"/>
  <c r="U122" i="12"/>
  <c r="G124" i="12"/>
  <c r="I124" i="12"/>
  <c r="I123" i="12" s="1"/>
  <c r="K124" i="12"/>
  <c r="M124" i="12"/>
  <c r="O124" i="12"/>
  <c r="Q124" i="12"/>
  <c r="Q123" i="12" s="1"/>
  <c r="U124" i="12"/>
  <c r="G125" i="12"/>
  <c r="M125" i="12" s="1"/>
  <c r="I125" i="12"/>
  <c r="K125" i="12"/>
  <c r="K123" i="12" s="1"/>
  <c r="O125" i="12"/>
  <c r="Q125" i="12"/>
  <c r="U125" i="12"/>
  <c r="U123" i="12" s="1"/>
  <c r="G126" i="12"/>
  <c r="I126" i="12"/>
  <c r="K126" i="12"/>
  <c r="M126" i="12"/>
  <c r="O126" i="12"/>
  <c r="Q126" i="12"/>
  <c r="U126" i="12"/>
  <c r="G127" i="12"/>
  <c r="M127" i="12" s="1"/>
  <c r="I127" i="12"/>
  <c r="K127" i="12"/>
  <c r="O127" i="12"/>
  <c r="O123" i="12" s="1"/>
  <c r="Q127" i="12"/>
  <c r="U127" i="12"/>
  <c r="G128" i="12"/>
  <c r="I128" i="12"/>
  <c r="K128" i="12"/>
  <c r="M128" i="12"/>
  <c r="O128" i="12"/>
  <c r="Q128" i="12"/>
  <c r="U128" i="12"/>
  <c r="G129" i="12"/>
  <c r="M129" i="12" s="1"/>
  <c r="I129" i="12"/>
  <c r="K129" i="12"/>
  <c r="O129" i="12"/>
  <c r="Q129" i="12"/>
  <c r="U129" i="12"/>
  <c r="G130" i="12"/>
  <c r="I130" i="12"/>
  <c r="K130" i="12"/>
  <c r="M130" i="12"/>
  <c r="O130" i="12"/>
  <c r="Q130" i="12"/>
  <c r="U130" i="12"/>
  <c r="G131" i="12"/>
  <c r="M131" i="12" s="1"/>
  <c r="I131" i="12"/>
  <c r="K131" i="12"/>
  <c r="O131" i="12"/>
  <c r="Q131" i="12"/>
  <c r="U131" i="12"/>
  <c r="G132" i="12"/>
  <c r="I132" i="12"/>
  <c r="K132" i="12"/>
  <c r="M132" i="12"/>
  <c r="O132" i="12"/>
  <c r="Q132" i="12"/>
  <c r="U132" i="12"/>
  <c r="G133" i="12"/>
  <c r="M133" i="12" s="1"/>
  <c r="I133" i="12"/>
  <c r="K133" i="12"/>
  <c r="O133" i="12"/>
  <c r="Q133" i="12"/>
  <c r="U133" i="12"/>
  <c r="G134" i="12"/>
  <c r="I134" i="12"/>
  <c r="K134" i="12"/>
  <c r="M134" i="12"/>
  <c r="O134" i="12"/>
  <c r="Q134" i="12"/>
  <c r="U134" i="12"/>
  <c r="G135" i="12"/>
  <c r="M135" i="12" s="1"/>
  <c r="I135" i="12"/>
  <c r="K135" i="12"/>
  <c r="O135" i="12"/>
  <c r="Q135" i="12"/>
  <c r="U135" i="12"/>
  <c r="G136" i="12"/>
  <c r="I136" i="12"/>
  <c r="K136" i="12"/>
  <c r="M136" i="12"/>
  <c r="O136" i="12"/>
  <c r="Q136" i="12"/>
  <c r="U136" i="12"/>
  <c r="G137" i="12"/>
  <c r="M137" i="12" s="1"/>
  <c r="I137" i="12"/>
  <c r="K137" i="12"/>
  <c r="O137" i="12"/>
  <c r="Q137" i="12"/>
  <c r="U137" i="12"/>
  <c r="G138" i="12"/>
  <c r="I138" i="12"/>
  <c r="K138" i="12"/>
  <c r="M138" i="12"/>
  <c r="O138" i="12"/>
  <c r="Q138" i="12"/>
  <c r="U138" i="12"/>
  <c r="G139" i="12"/>
  <c r="M139" i="12" s="1"/>
  <c r="I139" i="12"/>
  <c r="K139" i="12"/>
  <c r="O139" i="12"/>
  <c r="Q139" i="12"/>
  <c r="U139" i="12"/>
  <c r="G140" i="12"/>
  <c r="I140" i="12"/>
  <c r="K140" i="12"/>
  <c r="M140" i="12"/>
  <c r="O140" i="12"/>
  <c r="Q140" i="12"/>
  <c r="U140" i="12"/>
  <c r="K141" i="12"/>
  <c r="U141" i="12"/>
  <c r="G142" i="12"/>
  <c r="I142" i="12"/>
  <c r="I141" i="12" s="1"/>
  <c r="K142" i="12"/>
  <c r="M142" i="12"/>
  <c r="O142" i="12"/>
  <c r="Q142" i="12"/>
  <c r="Q141" i="12" s="1"/>
  <c r="U142" i="12"/>
  <c r="G143" i="12"/>
  <c r="M143" i="12" s="1"/>
  <c r="I143" i="12"/>
  <c r="K143" i="12"/>
  <c r="O143" i="12"/>
  <c r="O141" i="12" s="1"/>
  <c r="Q143" i="12"/>
  <c r="U143" i="12"/>
  <c r="I144" i="12"/>
  <c r="Q144" i="12"/>
  <c r="G145" i="12"/>
  <c r="G144" i="12" s="1"/>
  <c r="I145" i="12"/>
  <c r="K145" i="12"/>
  <c r="K144" i="12" s="1"/>
  <c r="O145" i="12"/>
  <c r="O144" i="12" s="1"/>
  <c r="Q145" i="12"/>
  <c r="U145" i="12"/>
  <c r="U144" i="12" s="1"/>
  <c r="G147" i="12"/>
  <c r="M147" i="12" s="1"/>
  <c r="M146" i="12" s="1"/>
  <c r="I147" i="12"/>
  <c r="K147" i="12"/>
  <c r="K146" i="12" s="1"/>
  <c r="O147" i="12"/>
  <c r="O146" i="12" s="1"/>
  <c r="Q147" i="12"/>
  <c r="U147" i="12"/>
  <c r="U146" i="12" s="1"/>
  <c r="G148" i="12"/>
  <c r="I148" i="12"/>
  <c r="I146" i="12" s="1"/>
  <c r="K148" i="12"/>
  <c r="M148" i="12"/>
  <c r="O148" i="12"/>
  <c r="Q148" i="12"/>
  <c r="Q146" i="12" s="1"/>
  <c r="U148" i="12"/>
  <c r="I20" i="1"/>
  <c r="G20" i="1"/>
  <c r="E20" i="1"/>
  <c r="I19" i="1"/>
  <c r="G19" i="1"/>
  <c r="I18" i="1"/>
  <c r="G18" i="1"/>
  <c r="E18" i="1"/>
  <c r="I17" i="1"/>
  <c r="G17" i="1"/>
  <c r="E17" i="1"/>
  <c r="I16" i="1"/>
  <c r="G16" i="1"/>
  <c r="E16" i="1"/>
  <c r="G59" i="1"/>
  <c r="H59" i="1"/>
  <c r="I59" i="1"/>
  <c r="G27" i="1"/>
  <c r="F40" i="1"/>
  <c r="G23" i="1" s="1"/>
  <c r="G40" i="1"/>
  <c r="G25" i="1" s="1"/>
  <c r="G26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 s="1"/>
  <c r="G28" i="1"/>
  <c r="M86" i="12"/>
  <c r="M11" i="12"/>
  <c r="M141" i="12"/>
  <c r="M123" i="12"/>
  <c r="M58" i="12"/>
  <c r="M29" i="12"/>
  <c r="M17" i="12"/>
  <c r="G141" i="12"/>
  <c r="G29" i="12"/>
  <c r="G17" i="12"/>
  <c r="G146" i="12"/>
  <c r="M145" i="12"/>
  <c r="M144" i="12" s="1"/>
  <c r="G86" i="12"/>
  <c r="G58" i="12"/>
  <c r="M41" i="12"/>
  <c r="M40" i="12" s="1"/>
  <c r="G14" i="12"/>
  <c r="G123" i="12"/>
  <c r="I21" i="1"/>
  <c r="G21" i="1"/>
  <c r="E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<sst xmlns="http://schemas.openxmlformats.org/spreadsheetml/2006/main" count="729" uniqueCount="378">
  <si>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</si>
  <si>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</si>
  <si>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</si>
  <si>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</si>
  <si>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</si>
  <si>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</si>
  <si>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</si>
  <si>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</si>
  <si>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</si>
  <si>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</si>
  <si>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</si>
  <si>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</si>
  <si>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</si>
  <si>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</si>
  <si>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</si>
  <si>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</si>
  <si>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</si>
  <si>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</si>
  <si>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</si>
  <si>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</si>
  <si>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</si>
  <si>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</si>
  <si>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</si>
  <si>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</si>
  <si>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</si>
  <si>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</si>
  <si>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</si>
  <si>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</si>
  <si>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</si>
  <si>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</si>
  <si>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</si>
  <si>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</si>
  <si>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</si>
  <si>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</si>
  <si>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</si>
  <si>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</si>
  <si>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</si>
  <si>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</si>
  <si>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</si>
  <si>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</si>
  <si>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</si>
  <si>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</si>
  <si>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</si>
  <si>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Břeclav</t>
  </si>
  <si>
    <t>Rozpočet:</t>
  </si>
  <si>
    <t>Misto</t>
  </si>
  <si>
    <t>Z12-076 Sociální zařízení MÚ Břeclav - sekce C</t>
  </si>
  <si>
    <t>Město Břeclav</t>
  </si>
  <si>
    <t>náměstí T. G. Masaryka 42/3</t>
  </si>
  <si>
    <t>69002</t>
  </si>
  <si>
    <t>00283061</t>
  </si>
  <si>
    <t>CZ00283061</t>
  </si>
  <si>
    <t>FaBa engineering, s.r.o., Břeclav</t>
  </si>
  <si>
    <t>Lidická 75</t>
  </si>
  <si>
    <t>69003</t>
  </si>
  <si>
    <t>26885905</t>
  </si>
  <si>
    <t>CZ26885905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</si>
  <si>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</si>
  <si>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</si>
  <si>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</si>
  <si>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</si>
  <si>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</si>
  <si>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</si>
  <si>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</si>
  <si>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</si>
  <si>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</si>
  <si>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</si>
  <si>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</si>
  <si>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96</t>
  </si>
  <si>
    <t>Bourání konstrukcí</t>
  </si>
  <si>
    <t>97</t>
  </si>
  <si>
    <t>Prorážení otvorů</t>
  </si>
  <si>
    <t>721</t>
  </si>
  <si>
    <t>Vnitřní kanalizace</t>
  </si>
  <si>
    <t>722</t>
  </si>
  <si>
    <t>Vnitřní vodovod</t>
  </si>
  <si>
    <t>725</t>
  </si>
  <si>
    <t>Zařizovací předměty</t>
  </si>
  <si>
    <t>733</t>
  </si>
  <si>
    <t>Rozvod potrubí</t>
  </si>
  <si>
    <t>734</t>
  </si>
  <si>
    <t>Armatury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</si>
  <si>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</si>
  <si>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</si>
  <si>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</si>
  <si>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</si>
  <si>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</si>
  <si>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</si>
  <si>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</si>
  <si>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</si>
  <si>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</si>
  <si>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</si>
  <si>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</si>
  <si>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</si>
  <si>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</si>
  <si>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</si>
  <si>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</si>
  <si>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</si>
  <si>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</si>
  <si>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</si>
  <si>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</si>
  <si>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</si>
  <si>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</si>
  <si>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</si>
  <si>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</si>
  <si>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</si>
  <si>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</si>
  <si>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</si>
  <si>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</si>
  <si>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</si>
  <si>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</si>
  <si>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</si>
  <si>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</si>
  <si>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310235241R00</t>
  </si>
  <si>
    <t>Zazdívka otvorů pl.0,0225 m2 cihlami, tl.zdi 30 cm</t>
  </si>
  <si>
    <t>kus</t>
  </si>
  <si>
    <t>POL1_0</t>
  </si>
  <si>
    <t>310235251R00</t>
  </si>
  <si>
    <t>Zazdívka otvorů pl.0,0225 m2 cihlami, tl.zdi 45 cm</t>
  </si>
  <si>
    <t>612403399R00</t>
  </si>
  <si>
    <t>Hrubá výplň rýh ve stěnách maltou, po demontovaném potrubí</t>
  </si>
  <si>
    <t>m2</t>
  </si>
  <si>
    <t>Hrubá výplň rýh ve stěnách maltou</t>
  </si>
  <si>
    <t>631311131R00</t>
  </si>
  <si>
    <t>Doplnění mazanin betonem do 1 m2, nad tl. 8 cm</t>
  </si>
  <si>
    <t>m3</t>
  </si>
  <si>
    <t>174101102R00</t>
  </si>
  <si>
    <t>Zásyp ruční se zhutněním</t>
  </si>
  <si>
    <t>969021111R00</t>
  </si>
  <si>
    <t>Vybourání kanalizačního potrubí DN do 100 mm</t>
  </si>
  <si>
    <t>m</t>
  </si>
  <si>
    <t>969011121R00</t>
  </si>
  <si>
    <t>Vybourání vodovod. a ÚT vedení DN do 52 mm</t>
  </si>
  <si>
    <t>725290010RA0</t>
  </si>
  <si>
    <t>Demontáž klozetu včetně splachovací nádrže, výlevky</t>
  </si>
  <si>
    <t>POL2_0</t>
  </si>
  <si>
    <t>725290020RA0</t>
  </si>
  <si>
    <t>Demontáž umyvadla včetně baterie a konzol</t>
  </si>
  <si>
    <t>1</t>
  </si>
  <si>
    <t>Demontáž pisoáru</t>
  </si>
  <si>
    <t>ks</t>
  </si>
  <si>
    <t>965042141R00</t>
  </si>
  <si>
    <t>Bourání mazanin betonových tl. 10 cm, nad 4 m2</t>
  </si>
  <si>
    <t>139600011RAA</t>
  </si>
  <si>
    <t>Ruční výkop v hornině 1-2, hloubka do 1 m, odvoz kolečkem do 20 m</t>
  </si>
  <si>
    <t>979011219R00</t>
  </si>
  <si>
    <t>Přípl.k svislé dopr.suti za každé další NP nošením</t>
  </si>
  <si>
    <t>t</t>
  </si>
  <si>
    <t>979011211R00</t>
  </si>
  <si>
    <t>Svislá doprava suti a vybour. hmot za 2.NP nošením</t>
  </si>
  <si>
    <t>979981101R00</t>
  </si>
  <si>
    <t>Kontejner, suť bez příměsí, odvoz a likvidace, 3 t</t>
  </si>
  <si>
    <t>979082111R00</t>
  </si>
  <si>
    <t>Vnitrostaveništní doprava suti do 10 m</t>
  </si>
  <si>
    <t>971033231R00</t>
  </si>
  <si>
    <t>Vybourání otv. zeď cihel. 0,0225 m2, tl. 15cm, MVC</t>
  </si>
  <si>
    <t>971033241R00</t>
  </si>
  <si>
    <t>Vybourání otv. zeď cihel. 0,0225 m2, tl. 30cm, MVC</t>
  </si>
  <si>
    <t>971033251R00</t>
  </si>
  <si>
    <t>Vybourání otv. zeď cihel. 0,0225 m2, tl. 45cm, MVC</t>
  </si>
  <si>
    <t>972054141R00</t>
  </si>
  <si>
    <t>Vybourání otv. stropy ŽB pl. 0,0225 m2, tl. 15 cm</t>
  </si>
  <si>
    <t>974031164R00</t>
  </si>
  <si>
    <t>Vysekání rýh ve zdi cihelné 15 x 15 cm</t>
  </si>
  <si>
    <t>974031133R00</t>
  </si>
  <si>
    <t>Vysekání rýh ve zdi cihelné 5 x 10 cm</t>
  </si>
  <si>
    <t>721176102R00</t>
  </si>
  <si>
    <t>Potrubí HT připojovací DN 40 x 1,8 mm</t>
  </si>
  <si>
    <t>721176103R00</t>
  </si>
  <si>
    <t>Potrubí HT připojovací DN 50 x 1,8 mm</t>
  </si>
  <si>
    <t>721176104R00</t>
  </si>
  <si>
    <t>Potrubí HT připojovací DN 70 x 1,9 mm</t>
  </si>
  <si>
    <t>721176105R00</t>
  </si>
  <si>
    <t>Potrubí HT připojovací DN 100 x 2,7 mm</t>
  </si>
  <si>
    <t>721176114R00</t>
  </si>
  <si>
    <t>Potrubí HT odpadní svislé DN 70 x 1,9 mm</t>
  </si>
  <si>
    <t>721176115R00</t>
  </si>
  <si>
    <t>Potrubí HT odpadní svislé DN 100 x 2,7 mm</t>
  </si>
  <si>
    <t>721176222R00</t>
  </si>
  <si>
    <t>Potrubí KG svodné (ležaté) v zemi DN 100 x 3,2 mm</t>
  </si>
  <si>
    <t>čistící tvarovka DN 75</t>
  </si>
  <si>
    <t>4</t>
  </si>
  <si>
    <t>čistící tavrovka DN 110</t>
  </si>
  <si>
    <t>5</t>
  </si>
  <si>
    <t>montáž čistící tvarovky</t>
  </si>
  <si>
    <t>6</t>
  </si>
  <si>
    <t>napojení stávajícího pružného potrubí v podhledu, na nové potrubí HT</t>
  </si>
  <si>
    <t>kpl</t>
  </si>
  <si>
    <t>24</t>
  </si>
  <si>
    <t>přechod na stávající potrubí</t>
  </si>
  <si>
    <t>41</t>
  </si>
  <si>
    <t>dvířka plastová 300x300, včetně montáže</t>
  </si>
  <si>
    <t>42</t>
  </si>
  <si>
    <t>montáž dlaždice na silikon do sprch</t>
  </si>
  <si>
    <t>721290111R00</t>
  </si>
  <si>
    <t>Zkouška těsnosti kanalizace vodou DN 125</t>
  </si>
  <si>
    <t>998721102R00</t>
  </si>
  <si>
    <t>Přesun hmot pro vnitřní kanalizaci, výšky do 12 m</t>
  </si>
  <si>
    <t>998721192R00</t>
  </si>
  <si>
    <t>Příplatek zvětš. přesun, vnitřní kanaliz. do 100 m</t>
  </si>
  <si>
    <t>722172311R00</t>
  </si>
  <si>
    <t>Potrubí z PPR Instaplast, studená, D 20/2,8 mm</t>
  </si>
  <si>
    <t>722172312R00</t>
  </si>
  <si>
    <t>Potrubí z PPR Instaplast, studená, D 25/3,5 mm</t>
  </si>
  <si>
    <t>722172313R00</t>
  </si>
  <si>
    <t>Potrubí z PPR Instaplast, studená, D 32/4,4 mm</t>
  </si>
  <si>
    <t>722172314R00</t>
  </si>
  <si>
    <t>Potrubí z PPR Instaplast, studená, D 40/5,5 mm</t>
  </si>
  <si>
    <t>722181241RT7</t>
  </si>
  <si>
    <t>Izolace návleková MIRELON STABIL tl. stěny 6 mm, vnitřní průměr 22 mm</t>
  </si>
  <si>
    <t>722181241RT9</t>
  </si>
  <si>
    <t>Izolace návleková MIRELON STABIL tl. stěny 6 mm, vnitřní průměr 28 mm</t>
  </si>
  <si>
    <t>722181241RU2</t>
  </si>
  <si>
    <t>Izolace návleková MIRELON STABIL tl. stěny 6 mm, vnitřní průměr 35 mm</t>
  </si>
  <si>
    <t>722181242RU4</t>
  </si>
  <si>
    <t>Izolace návleková MIRELON STABIL tl. stěny 9 mm, vnitřní průměr 42 mm</t>
  </si>
  <si>
    <t>722181242RT7</t>
  </si>
  <si>
    <t>Izolace návleková MIRELON STABIL tl. stěny 9 mm, vnitřní průměr 22 mm</t>
  </si>
  <si>
    <t>722181243RT9</t>
  </si>
  <si>
    <t>Izolace návleková MIRELON STABIL tl. stěny 13 mm, vnitřní průměr 28 mm</t>
  </si>
  <si>
    <t>722181243RU2</t>
  </si>
  <si>
    <t>Izolace návleková MIRELON STABIL tl. stěny 13 mm, vnitřní průměr 35 mm</t>
  </si>
  <si>
    <t>722181244RU4</t>
  </si>
  <si>
    <t>Izolace návleková MIRELON STABIL tl. stěny 20 mm, vnitřní průměr 42 mm</t>
  </si>
  <si>
    <t>722181212RT7</t>
  </si>
  <si>
    <t>Izolace návleková  MIRELON PRO tl. stěny 9 mm, vnitřní průměr 22 mm</t>
  </si>
  <si>
    <t>722181213RT9</t>
  </si>
  <si>
    <t>Izolace návleková MIRELON PRO tl. stěny 13 mm, vnitřní průměr 28 mm</t>
  </si>
  <si>
    <t>2</t>
  </si>
  <si>
    <t>napojení na stávající ocelové potrubí</t>
  </si>
  <si>
    <t>722235141R00</t>
  </si>
  <si>
    <t>Kohout kulový s odvodn. vnitř.-vnitř.z. IVAR DN 15</t>
  </si>
  <si>
    <t>722235142R00</t>
  </si>
  <si>
    <t>Kohout kulový s odvodn. vnitř.-vnitř.z. IVAR DN 20</t>
  </si>
  <si>
    <t>722235143R00</t>
  </si>
  <si>
    <t>Kohout kulový s odvodn. vnitř.-vnitř.z. IVAR DN 25</t>
  </si>
  <si>
    <t>722235144R00</t>
  </si>
  <si>
    <t>Kohout kulový s odvodn. vnitř.-vnitř.z. IVAR DN 32</t>
  </si>
  <si>
    <t>43</t>
  </si>
  <si>
    <t>redukční ventil Honeywell D06F DN 32</t>
  </si>
  <si>
    <t>722239104R00</t>
  </si>
  <si>
    <t>Montáž vodovodních armatur 2závity, G 5/4</t>
  </si>
  <si>
    <t>44</t>
  </si>
  <si>
    <t>dvířka revizní 400x400 mm, včetně montáže</t>
  </si>
  <si>
    <t>722280106R00</t>
  </si>
  <si>
    <t>Tlaková zkouška vodovodního potrubí DN 32</t>
  </si>
  <si>
    <t>722280107R00</t>
  </si>
  <si>
    <t>Tlaková zkouška vodovodního potrubí DN 40</t>
  </si>
  <si>
    <t>722290234R00</t>
  </si>
  <si>
    <t>Proplach a dezinfekce vodovod.potrubí DN 80</t>
  </si>
  <si>
    <t>998722102R00</t>
  </si>
  <si>
    <t>Přesun hmot pro vnitřní vodovod, výšky do 12 m</t>
  </si>
  <si>
    <t>998722192R00</t>
  </si>
  <si>
    <t>Příplatek zvětš. přesun, vnitřní vodovod do 100 m</t>
  </si>
  <si>
    <t>725017162R00</t>
  </si>
  <si>
    <t>Umyvadlo na šrouby LYRA Plus , 55 x 45 cm, bílé</t>
  </si>
  <si>
    <t>soubor</t>
  </si>
  <si>
    <t>7</t>
  </si>
  <si>
    <t>Dvojumyvadlo z litého mramoru, 120x54x14 cm, montáž na konzole</t>
  </si>
  <si>
    <t>8</t>
  </si>
  <si>
    <t>montáž dvojumyvadla</t>
  </si>
  <si>
    <t>725019101R00</t>
  </si>
  <si>
    <t>Výlevka stojící MIRA 5104.6 s plastovou mřížkou, zadní vývod</t>
  </si>
  <si>
    <t>725013165R00</t>
  </si>
  <si>
    <t>Klozet kombi LYRA Plus,nádrž s armat. odpad.svislý</t>
  </si>
  <si>
    <t>725014163R00</t>
  </si>
  <si>
    <t>Klozet závěsný LYRA Plus včetně sedátka, hl.460 mm</t>
  </si>
  <si>
    <t>15</t>
  </si>
  <si>
    <t>Jika duroplast. sedátko s poklopem, s antibakt., úpravou</t>
  </si>
  <si>
    <t>9</t>
  </si>
  <si>
    <t>pisoár Sanela Golem SLP 19RS</t>
  </si>
  <si>
    <t>11</t>
  </si>
  <si>
    <t>napájecí zdroj Sanela SLZ 01Y</t>
  </si>
  <si>
    <t>12</t>
  </si>
  <si>
    <t>nerezové sítko do pisoárů Golem</t>
  </si>
  <si>
    <t>10</t>
  </si>
  <si>
    <t>montáž pisoáru</t>
  </si>
  <si>
    <t>13</t>
  </si>
  <si>
    <t>předstěnová instalace Geberit Duofix, 111.300.00.5</t>
  </si>
  <si>
    <t>14</t>
  </si>
  <si>
    <t>tlačítko Mambo nerez</t>
  </si>
  <si>
    <t>17</t>
  </si>
  <si>
    <t>montáž předstěnového systému Geberit</t>
  </si>
  <si>
    <t>16</t>
  </si>
  <si>
    <t>opláštění SDK není předmětem tohoto svazku</t>
  </si>
  <si>
    <t>725810401R00</t>
  </si>
  <si>
    <t>Ventil rohový G 1/2</t>
  </si>
  <si>
    <t>27</t>
  </si>
  <si>
    <t>hadička opletená 1/2, 300 mm</t>
  </si>
  <si>
    <t>725845811RT1</t>
  </si>
  <si>
    <t>Baterie termost.sprchová nástěn.,, standardní</t>
  </si>
  <si>
    <t>18</t>
  </si>
  <si>
    <t>baterie umyvadlová, nástěnná, páková, pro výlevky</t>
  </si>
  <si>
    <t>19</t>
  </si>
  <si>
    <t>umyvadlová baterie, nerezová baterie s elektronikou,s regulací teploty</t>
  </si>
  <si>
    <t>725860213R00</t>
  </si>
  <si>
    <t>Sifon umyvadlový HL132, DN 30, 40</t>
  </si>
  <si>
    <t>25</t>
  </si>
  <si>
    <t>montáž sifonu umyvadlového</t>
  </si>
  <si>
    <t>20</t>
  </si>
  <si>
    <t>sifon sprchový HL 510NPr</t>
  </si>
  <si>
    <t>21</t>
  </si>
  <si>
    <t>izolační souprava HL 83</t>
  </si>
  <si>
    <t>26</t>
  </si>
  <si>
    <t>montáž sifonu sprchového</t>
  </si>
  <si>
    <t>28</t>
  </si>
  <si>
    <t>nerezový zásobník na toaletní papír, Sanela SLZN 01</t>
  </si>
  <si>
    <t>29</t>
  </si>
  <si>
    <t>nerezový zásobník na papírové ručníky, Sanela SLZN 03</t>
  </si>
  <si>
    <t>30</t>
  </si>
  <si>
    <t>nerezový dávkovač tekutého mýdla, Sanela SLZN 05</t>
  </si>
  <si>
    <t>33</t>
  </si>
  <si>
    <t>WC kartáč s nerezovým držákem, Sanela SLZN 19</t>
  </si>
  <si>
    <t>31</t>
  </si>
  <si>
    <t>montáž doplňku</t>
  </si>
  <si>
    <t>32</t>
  </si>
  <si>
    <t>nerezový koš 20l, Sanela SLZN 12</t>
  </si>
  <si>
    <t>34</t>
  </si>
  <si>
    <t>piktogram WC muži</t>
  </si>
  <si>
    <t>35</t>
  </si>
  <si>
    <t>piktogram WC ženy</t>
  </si>
  <si>
    <t>36</t>
  </si>
  <si>
    <t>nerezový háček pod obklad, Sanela SLZN 45</t>
  </si>
  <si>
    <t>998725102R00</t>
  </si>
  <si>
    <t>Přesun hmot pro zařizovací předměty, výšky do 12 m</t>
  </si>
  <si>
    <t>998725192R00</t>
  </si>
  <si>
    <t>Příplatek zvětš. přesun, zařiz. předměty do 100 m</t>
  </si>
  <si>
    <t>733161104R00</t>
  </si>
  <si>
    <t>Potrubí měděné Supersan 15 x 1 mm, polotvrdé</t>
  </si>
  <si>
    <t>733161106R00</t>
  </si>
  <si>
    <t>Potrubí měděné Supersan 18 x 1 mm, polotvrdé</t>
  </si>
  <si>
    <t>28377100.6</t>
  </si>
  <si>
    <t>Izolace potrubí Mirelon PRO 15x9 mm šedočerná</t>
  </si>
  <si>
    <t>POL3_0</t>
  </si>
  <si>
    <t>28377101</t>
  </si>
  <si>
    <t>Izolace potrubí Mirelon PRO 18x9 mm šedočerná</t>
  </si>
  <si>
    <t>22</t>
  </si>
  <si>
    <t>úprava připojení OT</t>
  </si>
  <si>
    <t>23</t>
  </si>
  <si>
    <t>litinový článek Kalor 500/160</t>
  </si>
  <si>
    <t>38</t>
  </si>
  <si>
    <t>růžice 5/4" plná</t>
  </si>
  <si>
    <t>39</t>
  </si>
  <si>
    <t>růžice 5/4" x 3/8"</t>
  </si>
  <si>
    <t>40</t>
  </si>
  <si>
    <t>růžice 5/4"x1/2"</t>
  </si>
  <si>
    <t>45</t>
  </si>
  <si>
    <t>vsuvka radiátorová 5/4"</t>
  </si>
  <si>
    <t>46</t>
  </si>
  <si>
    <t>těsnění</t>
  </si>
  <si>
    <t>47</t>
  </si>
  <si>
    <t>odvzdušňovací ventil 3/8"</t>
  </si>
  <si>
    <t>48</t>
  </si>
  <si>
    <t>sestavení soupravy včetně nástřiku</t>
  </si>
  <si>
    <t>37</t>
  </si>
  <si>
    <t>sada konzol do zdi, montáž</t>
  </si>
  <si>
    <t>733190106R00</t>
  </si>
  <si>
    <t>Tlaková zkouška potrubí  DN 32</t>
  </si>
  <si>
    <t>998733103R00</t>
  </si>
  <si>
    <t>Přesun hmot pro rozvody potrubí, výšky do 24 m</t>
  </si>
  <si>
    <t>998733193R00</t>
  </si>
  <si>
    <t>Příplatek zvětš. přesun, rozvody potrubí do 500 m</t>
  </si>
  <si>
    <t>734233111R00</t>
  </si>
  <si>
    <t>Kohout kulový, vnitř.-vnitř.z. IVAR PERFECTA DN 15</t>
  </si>
  <si>
    <t>734293312R00</t>
  </si>
  <si>
    <t>Kohout kulový vypouštěcí, IVAR.EURO M DN 15</t>
  </si>
  <si>
    <t>783324140R00</t>
  </si>
  <si>
    <t>Nátěr syntetický litin. radiátorů Z +1x + 1x email</t>
  </si>
  <si>
    <t>VRN1</t>
  </si>
  <si>
    <t>Kompletační činnost zhotovitele</t>
  </si>
  <si>
    <t xml:space="preserve"> </t>
  </si>
  <si>
    <t>POL99_0</t>
  </si>
  <si>
    <t>VRN2</t>
  </si>
  <si>
    <t>Provozní vlivy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</si>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</sst>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 t="s">
        <v>50</v>
      </c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 t="s">
        <v>51</v>
      </c>
      <c r="J6" s="11"/>
    </row>
    <row r="7" spans="1:15" ht="15.75" customHeight="1" x14ac:dyDescent="0.2">
      <c r="A7" s="4"/>
      <c r="B7" s="42"/>
      <c r="C7" s="123" t="s">
        <v>49</v>
      </c>
      <c r="D7" s="105" t="s">
        <v>43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52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53</v>
      </c>
      <c r="E12" s="125"/>
      <c r="F12" s="125"/>
      <c r="G12" s="125"/>
      <c r="H12" s="28" t="s">
        <v>34</v>
      </c>
      <c r="I12" s="128" t="s">
        <v>56</v>
      </c>
      <c r="J12" s="11"/>
    </row>
    <row r="13" spans="1:15" ht="15.75" customHeight="1" x14ac:dyDescent="0.2">
      <c r="A13" s="4"/>
      <c r="B13" s="42"/>
      <c r="C13" s="127" t="s">
        <v>54</v>
      </c>
      <c r="D13" s="126" t="s">
        <v>43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 t="s">
        <v>29</v>
      </c>
      <c r="F15" s="100"/>
      <c r="G15" s="81" t="s">
        <v>30</v>
      </c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>
        <f>SUMIF(F47:F58,A16,G47:G58)+SUMIF(F47:F58,"PSU",G47:G58)</f>
        <v>0</v>
      </c>
      <c r="F16" s="84"/>
      <c r="G16" s="83">
        <f>SUMIF(F47:F58,A16,H47:H58)+SUMIF(F47:F58,"PSU",H47:H58)</f>
        <v>0</v>
      </c>
      <c r="H16" s="84"/>
      <c r="I16" s="83">
        <f>SUMIF(F47:F58,A16,I47:I58)+SUMIF(F47:F58,"PSU",I47:I58)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>
        <f>SUMIF(F47:F58,A17,G47:G58)</f>
        <v>0</v>
      </c>
      <c r="F17" s="84"/>
      <c r="G17" s="83">
        <f>SUMIF(F47:F58,A17,H47:H58)</f>
        <v>0</v>
      </c>
      <c r="H17" s="84"/>
      <c r="I17" s="83">
        <f>SUMIF(F47:F58,A17,I47:I58)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>
        <f>SUMIF(F47:F58,A18,G47:G58)</f>
        <v>0</v>
      </c>
      <c r="F18" s="84"/>
      <c r="G18" s="83">
        <f>SUMIF(F47:F58,A18,H47:H58)</f>
        <v>0</v>
      </c>
      <c r="H18" s="84"/>
      <c r="I18" s="83">
        <f>SUMIF(F47:F58,A18,I47:I58)</f>
        <v>0</v>
      </c>
      <c r="J18" s="93"/>
    </row>
    <row r="19" spans="1:10" ht="23.25" customHeight="1" x14ac:dyDescent="0.2">
      <c r="A19" s="193" t="s">
        <v>84</v>
      </c>
      <c r="B19" s="194" t="s">
        <v>26</v>
      </c>
      <c r="C19" s="58"/>
      <c r="D19" s="59"/>
      <c r="E19" s="83">
        <f>SUMIF(F47:F58,A19,G47:G58)</f>
        <v>0</v>
      </c>
      <c r="F19" s="84"/>
      <c r="G19" s="83">
        <f>SUMIF(F47:F58,A19,H47:H58)</f>
        <v>0</v>
      </c>
      <c r="H19" s="84"/>
      <c r="I19" s="83">
        <f>SUMIF(F47:F58,A19,I47:I58)</f>
        <v>0</v>
      </c>
      <c r="J19" s="93"/>
    </row>
    <row r="20" spans="1:10" ht="23.25" customHeight="1" x14ac:dyDescent="0.2">
      <c r="A20" s="193" t="s">
        <v>85</v>
      </c>
      <c r="B20" s="194" t="s">
        <v>27</v>
      </c>
      <c r="C20" s="58"/>
      <c r="D20" s="59"/>
      <c r="E20" s="83">
        <f>SUMIF(F47:F58,A20,G47:G58)</f>
        <v>0</v>
      </c>
      <c r="F20" s="84"/>
      <c r="G20" s="83">
        <f>SUMIF(F47:F58,A20,H47:H58)</f>
        <v>0</v>
      </c>
      <c r="H20" s="84"/>
      <c r="I20" s="83">
        <f>SUMIF(F47:F58,A20,I47:I58)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>
        <f>SUM(E16:F20)</f>
        <v>0</v>
      </c>
      <c r="F21" s="95"/>
      <c r="G21" s="94">
        <f>SUM(G16:H20)</f>
        <v>0</v>
      </c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44405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57</v>
      </c>
      <c r="C39" s="138" t="s">
        <v>46</v>
      </c>
      <c r="D39" s="139"/>
      <c r="E39" s="139"/>
      <c r="F39" s="147">
        <f>'Rozpočet Pol'!AC150</f>
        <v>0</v>
      </c>
      <c r="G39" s="148">
        <f>'Rozpočet Pol'!AD150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58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60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61</v>
      </c>
      <c r="G46" s="172" t="s">
        <v>29</v>
      </c>
      <c r="H46" s="172" t="s">
        <v>30</v>
      </c>
      <c r="I46" s="173" t="s">
        <v>28</v>
      </c>
      <c r="J46" s="173"/>
    </row>
    <row r="47" spans="1:10" ht="25.5" customHeight="1" x14ac:dyDescent="0.2">
      <c r="A47" s="163"/>
      <c r="B47" s="174" t="s">
        <v>62</v>
      </c>
      <c r="C47" s="175" t="s">
        <v>63</v>
      </c>
      <c r="D47" s="176"/>
      <c r="E47" s="176"/>
      <c r="F47" s="180" t="s">
        <v>23</v>
      </c>
      <c r="G47" s="181">
        <f>'Rozpočet Pol'!I8</f>
        <v>0</v>
      </c>
      <c r="H47" s="181">
        <f>'Rozpočet Pol'!K8</f>
        <v>0</v>
      </c>
      <c r="I47" s="182"/>
      <c r="J47" s="182"/>
    </row>
    <row r="48" spans="1:10" ht="25.5" customHeight="1" x14ac:dyDescent="0.2">
      <c r="A48" s="163"/>
      <c r="B48" s="166" t="s">
        <v>64</v>
      </c>
      <c r="C48" s="165" t="s">
        <v>65</v>
      </c>
      <c r="D48" s="167"/>
      <c r="E48" s="167"/>
      <c r="F48" s="183" t="s">
        <v>23</v>
      </c>
      <c r="G48" s="184">
        <f>'Rozpočet Pol'!I11</f>
        <v>0</v>
      </c>
      <c r="H48" s="184">
        <f>'Rozpočet Pol'!K11</f>
        <v>0</v>
      </c>
      <c r="I48" s="185"/>
      <c r="J48" s="185"/>
    </row>
    <row r="49" spans="1:10" ht="25.5" customHeight="1" x14ac:dyDescent="0.2">
      <c r="A49" s="163"/>
      <c r="B49" s="166" t="s">
        <v>66</v>
      </c>
      <c r="C49" s="165" t="s">
        <v>67</v>
      </c>
      <c r="D49" s="167"/>
      <c r="E49" s="167"/>
      <c r="F49" s="183" t="s">
        <v>23</v>
      </c>
      <c r="G49" s="184">
        <f>'Rozpočet Pol'!I14</f>
        <v>0</v>
      </c>
      <c r="H49" s="184">
        <f>'Rozpočet Pol'!K14</f>
        <v>0</v>
      </c>
      <c r="I49" s="185"/>
      <c r="J49" s="185"/>
    </row>
    <row r="50" spans="1:10" ht="25.5" customHeight="1" x14ac:dyDescent="0.2">
      <c r="A50" s="163"/>
      <c r="B50" s="166" t="s">
        <v>68</v>
      </c>
      <c r="C50" s="165" t="s">
        <v>69</v>
      </c>
      <c r="D50" s="167"/>
      <c r="E50" s="167"/>
      <c r="F50" s="183" t="s">
        <v>23</v>
      </c>
      <c r="G50" s="184">
        <f>'Rozpočet Pol'!I17</f>
        <v>0</v>
      </c>
      <c r="H50" s="184">
        <f>'Rozpočet Pol'!K17</f>
        <v>0</v>
      </c>
      <c r="I50" s="185"/>
      <c r="J50" s="185"/>
    </row>
    <row r="51" spans="1:10" ht="25.5" customHeight="1" x14ac:dyDescent="0.2">
      <c r="A51" s="163"/>
      <c r="B51" s="166" t="s">
        <v>70</v>
      </c>
      <c r="C51" s="165" t="s">
        <v>71</v>
      </c>
      <c r="D51" s="167"/>
      <c r="E51" s="167"/>
      <c r="F51" s="183" t="s">
        <v>23</v>
      </c>
      <c r="G51" s="184">
        <f>'Rozpočet Pol'!I29</f>
        <v>0</v>
      </c>
      <c r="H51" s="184">
        <f>'Rozpočet Pol'!K29</f>
        <v>0</v>
      </c>
      <c r="I51" s="185"/>
      <c r="J51" s="185"/>
    </row>
    <row r="52" spans="1:10" ht="25.5" customHeight="1" x14ac:dyDescent="0.2">
      <c r="A52" s="163"/>
      <c r="B52" s="166" t="s">
        <v>72</v>
      </c>
      <c r="C52" s="165" t="s">
        <v>73</v>
      </c>
      <c r="D52" s="167"/>
      <c r="E52" s="167"/>
      <c r="F52" s="183" t="s">
        <v>24</v>
      </c>
      <c r="G52" s="184">
        <f>'Rozpočet Pol'!I40</f>
        <v>0</v>
      </c>
      <c r="H52" s="184">
        <f>'Rozpočet Pol'!K40</f>
        <v>0</v>
      </c>
      <c r="I52" s="185"/>
      <c r="J52" s="185"/>
    </row>
    <row r="53" spans="1:10" ht="25.5" customHeight="1" x14ac:dyDescent="0.2">
      <c r="A53" s="163"/>
      <c r="B53" s="166" t="s">
        <v>74</v>
      </c>
      <c r="C53" s="165" t="s">
        <v>75</v>
      </c>
      <c r="D53" s="167"/>
      <c r="E53" s="167"/>
      <c r="F53" s="183" t="s">
        <v>24</v>
      </c>
      <c r="G53" s="184">
        <f>'Rozpočet Pol'!I58</f>
        <v>0</v>
      </c>
      <c r="H53" s="184">
        <f>'Rozpočet Pol'!K58</f>
        <v>0</v>
      </c>
      <c r="I53" s="185"/>
      <c r="J53" s="185"/>
    </row>
    <row r="54" spans="1:10" ht="25.5" customHeight="1" x14ac:dyDescent="0.2">
      <c r="A54" s="163"/>
      <c r="B54" s="166" t="s">
        <v>76</v>
      </c>
      <c r="C54" s="165" t="s">
        <v>77</v>
      </c>
      <c r="D54" s="167"/>
      <c r="E54" s="167"/>
      <c r="F54" s="183" t="s">
        <v>24</v>
      </c>
      <c r="G54" s="184">
        <f>'Rozpočet Pol'!I86</f>
        <v>0</v>
      </c>
      <c r="H54" s="184">
        <f>'Rozpočet Pol'!K86</f>
        <v>0</v>
      </c>
      <c r="I54" s="185"/>
      <c r="J54" s="185"/>
    </row>
    <row r="55" spans="1:10" ht="25.5" customHeight="1" x14ac:dyDescent="0.2">
      <c r="A55" s="163"/>
      <c r="B55" s="166" t="s">
        <v>78</v>
      </c>
      <c r="C55" s="165" t="s">
        <v>79</v>
      </c>
      <c r="D55" s="167"/>
      <c r="E55" s="167"/>
      <c r="F55" s="183" t="s">
        <v>24</v>
      </c>
      <c r="G55" s="184">
        <f>'Rozpočet Pol'!I123</f>
        <v>0</v>
      </c>
      <c r="H55" s="184">
        <f>'Rozpočet Pol'!K123</f>
        <v>0</v>
      </c>
      <c r="I55" s="185"/>
      <c r="J55" s="185"/>
    </row>
    <row r="56" spans="1:10" ht="25.5" customHeight="1" x14ac:dyDescent="0.2">
      <c r="A56" s="163"/>
      <c r="B56" s="166" t="s">
        <v>80</v>
      </c>
      <c r="C56" s="165" t="s">
        <v>81</v>
      </c>
      <c r="D56" s="167"/>
      <c r="E56" s="167"/>
      <c r="F56" s="183" t="s">
        <v>24</v>
      </c>
      <c r="G56" s="184">
        <f>'Rozpočet Pol'!I141</f>
        <v>0</v>
      </c>
      <c r="H56" s="184">
        <f>'Rozpočet Pol'!K141</f>
        <v>0</v>
      </c>
      <c r="I56" s="185"/>
      <c r="J56" s="185"/>
    </row>
    <row r="57" spans="1:10" ht="25.5" customHeight="1" x14ac:dyDescent="0.2">
      <c r="A57" s="163"/>
      <c r="B57" s="166" t="s">
        <v>82</v>
      </c>
      <c r="C57" s="165" t="s">
        <v>83</v>
      </c>
      <c r="D57" s="167"/>
      <c r="E57" s="167"/>
      <c r="F57" s="183" t="s">
        <v>24</v>
      </c>
      <c r="G57" s="184">
        <f>'Rozpočet Pol'!I144</f>
        <v>0</v>
      </c>
      <c r="H57" s="184">
        <f>'Rozpočet Pol'!K144</f>
        <v>0</v>
      </c>
      <c r="I57" s="185"/>
      <c r="J57" s="185"/>
    </row>
    <row r="58" spans="1:10" ht="25.5" customHeight="1" x14ac:dyDescent="0.2">
      <c r="A58" s="163"/>
      <c r="B58" s="177" t="s">
        <v>84</v>
      </c>
      <c r="C58" s="178" t="s">
        <v>26</v>
      </c>
      <c r="D58" s="179"/>
      <c r="E58" s="179"/>
      <c r="F58" s="186" t="s">
        <v>84</v>
      </c>
      <c r="G58" s="187">
        <f>'Rozpočet Pol'!I146</f>
        <v>0</v>
      </c>
      <c r="H58" s="187">
        <f>'Rozpočet Pol'!K146</f>
        <v>0</v>
      </c>
      <c r="I58" s="188"/>
      <c r="J58" s="188"/>
    </row>
    <row r="59" spans="1:10" ht="25.5" customHeight="1" x14ac:dyDescent="0.2">
      <c r="A59" s="164"/>
      <c r="B59" s="170" t="s">
        <v>1</v>
      </c>
      <c r="C59" s="170"/>
      <c r="D59" s="171"/>
      <c r="E59" s="171"/>
      <c r="F59" s="189"/>
      <c r="G59" s="190">
        <f>SUM(G47:G58)</f>
        <v>0</v>
      </c>
      <c r="H59" s="190">
        <f>SUM(H47:H58)</f>
        <v>0</v>
      </c>
      <c r="I59" s="191">
        <f>SUM(I47:I58)</f>
        <v>0</v>
      </c>
      <c r="J59" s="191"/>
    </row>
    <row r="60" spans="1:10" x14ac:dyDescent="0.2">
      <c r="F60" s="192"/>
      <c r="G60" s="130"/>
      <c r="H60" s="192"/>
      <c r="I60" s="130"/>
      <c r="J60" s="130"/>
    </row>
    <row r="61" spans="1:10" x14ac:dyDescent="0.2">
      <c r="F61" s="192"/>
      <c r="G61" s="130"/>
      <c r="H61" s="192"/>
      <c r="I61" s="130"/>
      <c r="J61" s="130"/>
    </row>
    <row r="62" spans="1:10" x14ac:dyDescent="0.2">
      <c r="F62" s="192"/>
      <c r="G62" s="130"/>
      <c r="H62" s="192"/>
      <c r="I62" s="130"/>
      <c r="J62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60"/>
  <sheetViews>
    <sheetView topLeftCell="A78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87</v>
      </c>
    </row>
    <row r="2" spans="1:60" ht="24.95" customHeight="1" x14ac:dyDescent="0.2">
      <c r="A2" s="202" t="s">
        <v>86</v>
      </c>
      <c r="B2" s="196"/>
      <c r="C2" s="197" t="s">
        <v>46</v>
      </c>
      <c r="D2" s="198"/>
      <c r="E2" s="198"/>
      <c r="F2" s="198"/>
      <c r="G2" s="204"/>
      <c r="AE2" t="s">
        <v>88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89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90</v>
      </c>
    </row>
    <row r="5" spans="1:60" hidden="1" x14ac:dyDescent="0.2">
      <c r="A5" s="206" t="s">
        <v>91</v>
      </c>
      <c r="B5" s="207"/>
      <c r="C5" s="208"/>
      <c r="D5" s="209"/>
      <c r="E5" s="209"/>
      <c r="F5" s="209"/>
      <c r="G5" s="210"/>
      <c r="AE5" t="s">
        <v>92</v>
      </c>
    </row>
    <row r="7" spans="1:60" ht="38.25" x14ac:dyDescent="0.2">
      <c r="A7" s="215" t="s">
        <v>93</v>
      </c>
      <c r="B7" s="216" t="s">
        <v>94</v>
      </c>
      <c r="C7" s="216" t="s">
        <v>95</v>
      </c>
      <c r="D7" s="215" t="s">
        <v>96</v>
      </c>
      <c r="E7" s="215" t="s">
        <v>97</v>
      </c>
      <c r="F7" s="211" t="s">
        <v>98</v>
      </c>
      <c r="G7" s="232" t="s">
        <v>28</v>
      </c>
      <c r="H7" s="233" t="s">
        <v>29</v>
      </c>
      <c r="I7" s="233" t="s">
        <v>99</v>
      </c>
      <c r="J7" s="233" t="s">
        <v>30</v>
      </c>
      <c r="K7" s="233" t="s">
        <v>100</v>
      </c>
      <c r="L7" s="233" t="s">
        <v>101</v>
      </c>
      <c r="M7" s="233" t="s">
        <v>102</v>
      </c>
      <c r="N7" s="233" t="s">
        <v>103</v>
      </c>
      <c r="O7" s="233" t="s">
        <v>104</v>
      </c>
      <c r="P7" s="233" t="s">
        <v>105</v>
      </c>
      <c r="Q7" s="233" t="s">
        <v>106</v>
      </c>
      <c r="R7" s="233" t="s">
        <v>107</v>
      </c>
      <c r="S7" s="233" t="s">
        <v>108</v>
      </c>
      <c r="T7" s="233" t="s">
        <v>109</v>
      </c>
      <c r="U7" s="218" t="s">
        <v>110</v>
      </c>
    </row>
    <row r="8" spans="1:60" x14ac:dyDescent="0.2">
      <c r="A8" s="234" t="s">
        <v>111</v>
      </c>
      <c r="B8" s="235" t="s">
        <v>62</v>
      </c>
      <c r="C8" s="236" t="s">
        <v>63</v>
      </c>
      <c r="D8" s="237"/>
      <c r="E8" s="238"/>
      <c r="F8" s="239"/>
      <c r="G8" s="239">
        <f>SUMIF(AE9:AE10,"&lt;&gt;NOR",G9:G10)</f>
        <v>0</v>
      </c>
      <c r="H8" s="239"/>
      <c r="I8" s="239">
        <f>SUM(I9:I10)</f>
        <v>0</v>
      </c>
      <c r="J8" s="239"/>
      <c r="K8" s="239">
        <f>SUM(K9:K10)</f>
        <v>0</v>
      </c>
      <c r="L8" s="239"/>
      <c r="M8" s="239">
        <f>SUM(M9:M10)</f>
        <v>0</v>
      </c>
      <c r="N8" s="217"/>
      <c r="O8" s="217">
        <f>SUM(O9:O10)</f>
        <v>0.68408999999999998</v>
      </c>
      <c r="P8" s="217"/>
      <c r="Q8" s="217">
        <f>SUM(Q9:Q10)</f>
        <v>0</v>
      </c>
      <c r="R8" s="217"/>
      <c r="S8" s="217"/>
      <c r="T8" s="234"/>
      <c r="U8" s="217">
        <f>SUM(U9:U10)</f>
        <v>7.4399999999999995</v>
      </c>
      <c r="AE8" t="s">
        <v>112</v>
      </c>
    </row>
    <row r="9" spans="1:60" outlineLevel="1" x14ac:dyDescent="0.2">
      <c r="A9" s="213">
        <v>1</v>
      </c>
      <c r="B9" s="219" t="s">
        <v>113</v>
      </c>
      <c r="C9" s="262" t="s">
        <v>114</v>
      </c>
      <c r="D9" s="221" t="s">
        <v>115</v>
      </c>
      <c r="E9" s="227">
        <v>42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21</v>
      </c>
      <c r="M9" s="230">
        <f>G9*(1+L9/100)</f>
        <v>0</v>
      </c>
      <c r="N9" s="222">
        <v>1.469E-2</v>
      </c>
      <c r="O9" s="222">
        <f>ROUND(E9*N9,5)</f>
        <v>0.61697999999999997</v>
      </c>
      <c r="P9" s="222">
        <v>0</v>
      </c>
      <c r="Q9" s="222">
        <f>ROUND(E9*P9,5)</f>
        <v>0</v>
      </c>
      <c r="R9" s="222"/>
      <c r="S9" s="222"/>
      <c r="T9" s="223">
        <v>0.16</v>
      </c>
      <c r="U9" s="222">
        <f>ROUND(E9*T9,2)</f>
        <v>6.72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116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117</v>
      </c>
      <c r="C10" s="262" t="s">
        <v>118</v>
      </c>
      <c r="D10" s="221" t="s">
        <v>115</v>
      </c>
      <c r="E10" s="227">
        <v>3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21</v>
      </c>
      <c r="M10" s="230">
        <f>G10*(1+L10/100)</f>
        <v>0</v>
      </c>
      <c r="N10" s="222">
        <v>2.2370000000000001E-2</v>
      </c>
      <c r="O10" s="222">
        <f>ROUND(E10*N10,5)</f>
        <v>6.7110000000000003E-2</v>
      </c>
      <c r="P10" s="222">
        <v>0</v>
      </c>
      <c r="Q10" s="222">
        <f>ROUND(E10*P10,5)</f>
        <v>0</v>
      </c>
      <c r="R10" s="222"/>
      <c r="S10" s="222"/>
      <c r="T10" s="223">
        <v>0.24</v>
      </c>
      <c r="U10" s="222">
        <f>ROUND(E10*T10,2)</f>
        <v>0.72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116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4" t="s">
        <v>111</v>
      </c>
      <c r="B11" s="220" t="s">
        <v>64</v>
      </c>
      <c r="C11" s="263" t="s">
        <v>65</v>
      </c>
      <c r="D11" s="224"/>
      <c r="E11" s="228"/>
      <c r="F11" s="231"/>
      <c r="G11" s="231">
        <f>SUMIF(AE12:AE13,"&lt;&gt;NOR",G12:G13)</f>
        <v>0</v>
      </c>
      <c r="H11" s="231"/>
      <c r="I11" s="231">
        <f>SUM(I12:I13)</f>
        <v>0</v>
      </c>
      <c r="J11" s="231"/>
      <c r="K11" s="231">
        <f>SUM(K12:K13)</f>
        <v>0</v>
      </c>
      <c r="L11" s="231"/>
      <c r="M11" s="231">
        <f>SUM(M12:M13)</f>
        <v>0</v>
      </c>
      <c r="N11" s="225"/>
      <c r="O11" s="225">
        <f>SUM(O12:O13)</f>
        <v>3.2136</v>
      </c>
      <c r="P11" s="225"/>
      <c r="Q11" s="225">
        <f>SUM(Q12:Q13)</f>
        <v>0</v>
      </c>
      <c r="R11" s="225"/>
      <c r="S11" s="225"/>
      <c r="T11" s="226"/>
      <c r="U11" s="225">
        <f>SUM(U12:U13)</f>
        <v>21</v>
      </c>
      <c r="AE11" t="s">
        <v>112</v>
      </c>
    </row>
    <row r="12" spans="1:60" ht="22.5" outlineLevel="1" x14ac:dyDescent="0.2">
      <c r="A12" s="213">
        <v>3</v>
      </c>
      <c r="B12" s="219" t="s">
        <v>119</v>
      </c>
      <c r="C12" s="262" t="s">
        <v>120</v>
      </c>
      <c r="D12" s="221" t="s">
        <v>121</v>
      </c>
      <c r="E12" s="227">
        <v>8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21</v>
      </c>
      <c r="M12" s="230">
        <f>G12*(1+L12/100)</f>
        <v>0</v>
      </c>
      <c r="N12" s="222">
        <v>0.10712000000000001</v>
      </c>
      <c r="O12" s="222">
        <f>ROUND(E12*N12,5)</f>
        <v>0.85696000000000006</v>
      </c>
      <c r="P12" s="222">
        <v>0</v>
      </c>
      <c r="Q12" s="222">
        <f>ROUND(E12*P12,5)</f>
        <v>0</v>
      </c>
      <c r="R12" s="222"/>
      <c r="S12" s="222"/>
      <c r="T12" s="223">
        <v>0.7</v>
      </c>
      <c r="U12" s="222">
        <f>ROUND(E12*T12,2)</f>
        <v>5.6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116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4</v>
      </c>
      <c r="B13" s="219" t="s">
        <v>119</v>
      </c>
      <c r="C13" s="262" t="s">
        <v>122</v>
      </c>
      <c r="D13" s="221" t="s">
        <v>121</v>
      </c>
      <c r="E13" s="227">
        <v>22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21</v>
      </c>
      <c r="M13" s="230">
        <f>G13*(1+L13/100)</f>
        <v>0</v>
      </c>
      <c r="N13" s="222">
        <v>0.10712000000000001</v>
      </c>
      <c r="O13" s="222">
        <f>ROUND(E13*N13,5)</f>
        <v>2.3566400000000001</v>
      </c>
      <c r="P13" s="222">
        <v>0</v>
      </c>
      <c r="Q13" s="222">
        <f>ROUND(E13*P13,5)</f>
        <v>0</v>
      </c>
      <c r="R13" s="222"/>
      <c r="S13" s="222"/>
      <c r="T13" s="223">
        <v>0.7</v>
      </c>
      <c r="U13" s="222">
        <f>ROUND(E13*T13,2)</f>
        <v>15.4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116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4" t="s">
        <v>111</v>
      </c>
      <c r="B14" s="220" t="s">
        <v>66</v>
      </c>
      <c r="C14" s="263" t="s">
        <v>67</v>
      </c>
      <c r="D14" s="224"/>
      <c r="E14" s="228"/>
      <c r="F14" s="231"/>
      <c r="G14" s="231">
        <f>SUMIF(AE15:AE16,"&lt;&gt;NOR",G15:G16)</f>
        <v>0</v>
      </c>
      <c r="H14" s="231"/>
      <c r="I14" s="231">
        <f>SUM(I15:I16)</f>
        <v>0</v>
      </c>
      <c r="J14" s="231"/>
      <c r="K14" s="231">
        <f>SUM(K15:K16)</f>
        <v>0</v>
      </c>
      <c r="L14" s="231"/>
      <c r="M14" s="231">
        <f>SUM(M15:M16)</f>
        <v>0</v>
      </c>
      <c r="N14" s="225"/>
      <c r="O14" s="225">
        <f>SUM(O15:O16)</f>
        <v>1.5827</v>
      </c>
      <c r="P14" s="225"/>
      <c r="Q14" s="225">
        <f>SUM(Q15:Q16)</f>
        <v>0</v>
      </c>
      <c r="R14" s="225"/>
      <c r="S14" s="225"/>
      <c r="T14" s="226"/>
      <c r="U14" s="225">
        <f>SUM(U15:U16)</f>
        <v>10.83</v>
      </c>
      <c r="AE14" t="s">
        <v>112</v>
      </c>
    </row>
    <row r="15" spans="1:60" outlineLevel="1" x14ac:dyDescent="0.2">
      <c r="A15" s="213">
        <v>5</v>
      </c>
      <c r="B15" s="219" t="s">
        <v>123</v>
      </c>
      <c r="C15" s="262" t="s">
        <v>124</v>
      </c>
      <c r="D15" s="221" t="s">
        <v>125</v>
      </c>
      <c r="E15" s="227">
        <v>0.7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21</v>
      </c>
      <c r="M15" s="230">
        <f>G15*(1+L15/100)</f>
        <v>0</v>
      </c>
      <c r="N15" s="222">
        <v>2.2610000000000001</v>
      </c>
      <c r="O15" s="222">
        <f>ROUND(E15*N15,5)</f>
        <v>1.5827</v>
      </c>
      <c r="P15" s="222">
        <v>0</v>
      </c>
      <c r="Q15" s="222">
        <f>ROUND(E15*P15,5)</f>
        <v>0</v>
      </c>
      <c r="R15" s="222"/>
      <c r="S15" s="222"/>
      <c r="T15" s="223">
        <v>4.4000000000000004</v>
      </c>
      <c r="U15" s="222">
        <f>ROUND(E15*T15,2)</f>
        <v>3.08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116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6</v>
      </c>
      <c r="B16" s="219" t="s">
        <v>126</v>
      </c>
      <c r="C16" s="262" t="s">
        <v>127</v>
      </c>
      <c r="D16" s="221" t="s">
        <v>125</v>
      </c>
      <c r="E16" s="227">
        <v>6.25</v>
      </c>
      <c r="F16" s="229"/>
      <c r="G16" s="230">
        <f>ROUND(E16*F16,2)</f>
        <v>0</v>
      </c>
      <c r="H16" s="229"/>
      <c r="I16" s="230">
        <f>ROUND(E16*H16,2)</f>
        <v>0</v>
      </c>
      <c r="J16" s="229"/>
      <c r="K16" s="230">
        <f>ROUND(E16*J16,2)</f>
        <v>0</v>
      </c>
      <c r="L16" s="230">
        <v>21</v>
      </c>
      <c r="M16" s="230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1.24</v>
      </c>
      <c r="U16" s="222">
        <f>ROUND(E16*T16,2)</f>
        <v>7.75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116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4" t="s">
        <v>111</v>
      </c>
      <c r="B17" s="220" t="s">
        <v>68</v>
      </c>
      <c r="C17" s="263" t="s">
        <v>69</v>
      </c>
      <c r="D17" s="224"/>
      <c r="E17" s="228"/>
      <c r="F17" s="231"/>
      <c r="G17" s="231">
        <f>SUMIF(AE18:AE28,"&lt;&gt;NOR",G18:G28)</f>
        <v>0</v>
      </c>
      <c r="H17" s="231"/>
      <c r="I17" s="231">
        <f>SUM(I18:I28)</f>
        <v>0</v>
      </c>
      <c r="J17" s="231"/>
      <c r="K17" s="231">
        <f>SUM(K18:K28)</f>
        <v>0</v>
      </c>
      <c r="L17" s="231"/>
      <c r="M17" s="231">
        <f>SUM(M18:M28)</f>
        <v>0</v>
      </c>
      <c r="N17" s="225"/>
      <c r="O17" s="225">
        <f>SUM(O18:O28)</f>
        <v>7.1500000000000008E-2</v>
      </c>
      <c r="P17" s="225"/>
      <c r="Q17" s="225">
        <f>SUM(Q18:Q28)</f>
        <v>5.9040600000000003</v>
      </c>
      <c r="R17" s="225"/>
      <c r="S17" s="225"/>
      <c r="T17" s="226"/>
      <c r="U17" s="225">
        <f>SUM(U18:U28)</f>
        <v>189.96999999999997</v>
      </c>
      <c r="AE17" t="s">
        <v>112</v>
      </c>
    </row>
    <row r="18" spans="1:60" outlineLevel="1" x14ac:dyDescent="0.2">
      <c r="A18" s="213">
        <v>7</v>
      </c>
      <c r="B18" s="219" t="s">
        <v>128</v>
      </c>
      <c r="C18" s="262" t="s">
        <v>129</v>
      </c>
      <c r="D18" s="221" t="s">
        <v>130</v>
      </c>
      <c r="E18" s="227">
        <v>60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21</v>
      </c>
      <c r="M18" s="230">
        <f>G18*(1+L18/100)</f>
        <v>0</v>
      </c>
      <c r="N18" s="222">
        <v>5.9000000000000003E-4</v>
      </c>
      <c r="O18" s="222">
        <f>ROUND(E18*N18,5)</f>
        <v>3.5400000000000001E-2</v>
      </c>
      <c r="P18" s="222">
        <v>3.6999999999999998E-2</v>
      </c>
      <c r="Q18" s="222">
        <f>ROUND(E18*P18,5)</f>
        <v>2.2200000000000002</v>
      </c>
      <c r="R18" s="222"/>
      <c r="S18" s="222"/>
      <c r="T18" s="223">
        <v>0.44</v>
      </c>
      <c r="U18" s="222">
        <f>ROUND(E18*T18,2)</f>
        <v>26.4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116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>
        <v>8</v>
      </c>
      <c r="B19" s="219" t="s">
        <v>131</v>
      </c>
      <c r="C19" s="262" t="s">
        <v>132</v>
      </c>
      <c r="D19" s="221" t="s">
        <v>130</v>
      </c>
      <c r="E19" s="227">
        <v>95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21</v>
      </c>
      <c r="M19" s="230">
        <f>G19*(1+L19/100)</f>
        <v>0</v>
      </c>
      <c r="N19" s="222">
        <v>3.8000000000000002E-4</v>
      </c>
      <c r="O19" s="222">
        <f>ROUND(E19*N19,5)</f>
        <v>3.61E-2</v>
      </c>
      <c r="P19" s="222">
        <v>1.2999999999999999E-2</v>
      </c>
      <c r="Q19" s="222">
        <f>ROUND(E19*P19,5)</f>
        <v>1.2350000000000001</v>
      </c>
      <c r="R19" s="222"/>
      <c r="S19" s="222"/>
      <c r="T19" s="223">
        <v>0.11</v>
      </c>
      <c r="U19" s="222">
        <f>ROUND(E19*T19,2)</f>
        <v>10.45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116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13">
        <v>9</v>
      </c>
      <c r="B20" s="219" t="s">
        <v>133</v>
      </c>
      <c r="C20" s="262" t="s">
        <v>134</v>
      </c>
      <c r="D20" s="221" t="s">
        <v>115</v>
      </c>
      <c r="E20" s="227">
        <v>19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21</v>
      </c>
      <c r="M20" s="230">
        <f>G20*(1+L20/100)</f>
        <v>0</v>
      </c>
      <c r="N20" s="222">
        <v>0</v>
      </c>
      <c r="O20" s="222">
        <f>ROUND(E20*N20,5)</f>
        <v>0</v>
      </c>
      <c r="P20" s="222">
        <v>1.933E-2</v>
      </c>
      <c r="Q20" s="222">
        <f>ROUND(E20*P20,5)</f>
        <v>0.36726999999999999</v>
      </c>
      <c r="R20" s="222"/>
      <c r="S20" s="222"/>
      <c r="T20" s="223">
        <v>3.38</v>
      </c>
      <c r="U20" s="222">
        <f>ROUND(E20*T20,2)</f>
        <v>64.22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135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10</v>
      </c>
      <c r="B21" s="219" t="s">
        <v>136</v>
      </c>
      <c r="C21" s="262" t="s">
        <v>137</v>
      </c>
      <c r="D21" s="221" t="s">
        <v>115</v>
      </c>
      <c r="E21" s="227">
        <v>17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21</v>
      </c>
      <c r="M21" s="230">
        <f>G21*(1+L21/100)</f>
        <v>0</v>
      </c>
      <c r="N21" s="222">
        <v>0</v>
      </c>
      <c r="O21" s="222">
        <f>ROUND(E21*N21,5)</f>
        <v>0</v>
      </c>
      <c r="P21" s="222">
        <v>3.1870000000000002E-2</v>
      </c>
      <c r="Q21" s="222">
        <f>ROUND(E21*P21,5)</f>
        <v>0.54178999999999999</v>
      </c>
      <c r="R21" s="222"/>
      <c r="S21" s="222"/>
      <c r="T21" s="223">
        <v>3.59</v>
      </c>
      <c r="U21" s="222">
        <f>ROUND(E21*T21,2)</f>
        <v>61.03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135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11</v>
      </c>
      <c r="B22" s="219" t="s">
        <v>138</v>
      </c>
      <c r="C22" s="262" t="s">
        <v>139</v>
      </c>
      <c r="D22" s="221" t="s">
        <v>140</v>
      </c>
      <c r="E22" s="227">
        <v>9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21</v>
      </c>
      <c r="M22" s="230">
        <f>G22*(1+L22/100)</f>
        <v>0</v>
      </c>
      <c r="N22" s="222">
        <v>0</v>
      </c>
      <c r="O22" s="222">
        <f>ROUND(E22*N22,5)</f>
        <v>0</v>
      </c>
      <c r="P22" s="222">
        <v>0</v>
      </c>
      <c r="Q22" s="222">
        <f>ROUND(E22*P22,5)</f>
        <v>0</v>
      </c>
      <c r="R22" s="222"/>
      <c r="S22" s="222"/>
      <c r="T22" s="223">
        <v>0</v>
      </c>
      <c r="U22" s="222">
        <f>ROUND(E22*T22,2)</f>
        <v>0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116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12</v>
      </c>
      <c r="B23" s="219" t="s">
        <v>141</v>
      </c>
      <c r="C23" s="262" t="s">
        <v>142</v>
      </c>
      <c r="D23" s="221" t="s">
        <v>125</v>
      </c>
      <c r="E23" s="227">
        <v>0.7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21</v>
      </c>
      <c r="M23" s="230">
        <f>G23*(1+L23/100)</f>
        <v>0</v>
      </c>
      <c r="N23" s="222">
        <v>0</v>
      </c>
      <c r="O23" s="222">
        <f>ROUND(E23*N23,5)</f>
        <v>0</v>
      </c>
      <c r="P23" s="222">
        <v>2.2000000000000002</v>
      </c>
      <c r="Q23" s="222">
        <f>ROUND(E23*P23,5)</f>
        <v>1.54</v>
      </c>
      <c r="R23" s="222"/>
      <c r="S23" s="222"/>
      <c r="T23" s="223">
        <v>7.2</v>
      </c>
      <c r="U23" s="222">
        <f>ROUND(E23*T23,2)</f>
        <v>5.04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116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13">
        <v>13</v>
      </c>
      <c r="B24" s="219" t="s">
        <v>143</v>
      </c>
      <c r="C24" s="262" t="s">
        <v>144</v>
      </c>
      <c r="D24" s="221" t="s">
        <v>125</v>
      </c>
      <c r="E24" s="227">
        <v>6.25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21</v>
      </c>
      <c r="M24" s="230">
        <f>G24*(1+L24/100)</f>
        <v>0</v>
      </c>
      <c r="N24" s="222">
        <v>0</v>
      </c>
      <c r="O24" s="222">
        <f>ROUND(E24*N24,5)</f>
        <v>0</v>
      </c>
      <c r="P24" s="222">
        <v>0</v>
      </c>
      <c r="Q24" s="222">
        <f>ROUND(E24*P24,5)</f>
        <v>0</v>
      </c>
      <c r="R24" s="222"/>
      <c r="S24" s="222"/>
      <c r="T24" s="223">
        <v>3.59</v>
      </c>
      <c r="U24" s="222">
        <f>ROUND(E24*T24,2)</f>
        <v>22.44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135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14</v>
      </c>
      <c r="B25" s="219" t="s">
        <v>145</v>
      </c>
      <c r="C25" s="262" t="s">
        <v>146</v>
      </c>
      <c r="D25" s="221" t="s">
        <v>147</v>
      </c>
      <c r="E25" s="227">
        <v>0.1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21</v>
      </c>
      <c r="M25" s="230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0.96</v>
      </c>
      <c r="U25" s="222">
        <f>ROUND(E25*T25,2)</f>
        <v>0.1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116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15</v>
      </c>
      <c r="B26" s="219" t="s">
        <v>148</v>
      </c>
      <c r="C26" s="262" t="s">
        <v>149</v>
      </c>
      <c r="D26" s="221" t="s">
        <v>147</v>
      </c>
      <c r="E26" s="227">
        <v>0.1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21</v>
      </c>
      <c r="M26" s="230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2.0099999999999998</v>
      </c>
      <c r="U26" s="222">
        <f>ROUND(E26*T26,2)</f>
        <v>0.2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116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16</v>
      </c>
      <c r="B27" s="219" t="s">
        <v>150</v>
      </c>
      <c r="C27" s="262" t="s">
        <v>151</v>
      </c>
      <c r="D27" s="221" t="s">
        <v>147</v>
      </c>
      <c r="E27" s="227">
        <v>0.1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21</v>
      </c>
      <c r="M27" s="230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0</v>
      </c>
      <c r="U27" s="222">
        <f>ROUND(E27*T27,2)</f>
        <v>0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116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17</v>
      </c>
      <c r="B28" s="219" t="s">
        <v>152</v>
      </c>
      <c r="C28" s="262" t="s">
        <v>153</v>
      </c>
      <c r="D28" s="221" t="s">
        <v>147</v>
      </c>
      <c r="E28" s="227">
        <v>0.1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21</v>
      </c>
      <c r="M28" s="230">
        <f>G28*(1+L28/100)</f>
        <v>0</v>
      </c>
      <c r="N28" s="222">
        <v>0</v>
      </c>
      <c r="O28" s="222">
        <f>ROUND(E28*N28,5)</f>
        <v>0</v>
      </c>
      <c r="P28" s="222">
        <v>0</v>
      </c>
      <c r="Q28" s="222">
        <f>ROUND(E28*P28,5)</f>
        <v>0</v>
      </c>
      <c r="R28" s="222"/>
      <c r="S28" s="222"/>
      <c r="T28" s="223">
        <v>0.94</v>
      </c>
      <c r="U28" s="222">
        <f>ROUND(E28*T28,2)</f>
        <v>0.09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116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4" t="s">
        <v>111</v>
      </c>
      <c r="B29" s="220" t="s">
        <v>70</v>
      </c>
      <c r="C29" s="263" t="s">
        <v>71</v>
      </c>
      <c r="D29" s="224"/>
      <c r="E29" s="228"/>
      <c r="F29" s="231"/>
      <c r="G29" s="231">
        <f>SUMIF(AE30:AE39,"&lt;&gt;NOR",G30:G39)</f>
        <v>0</v>
      </c>
      <c r="H29" s="231"/>
      <c r="I29" s="231">
        <f>SUM(I30:I39)</f>
        <v>0</v>
      </c>
      <c r="J29" s="231"/>
      <c r="K29" s="231">
        <f>SUM(K30:K39)</f>
        <v>0</v>
      </c>
      <c r="L29" s="231"/>
      <c r="M29" s="231">
        <f>SUM(M30:M39)</f>
        <v>0</v>
      </c>
      <c r="N29" s="225"/>
      <c r="O29" s="225">
        <f>SUM(O30:O39)</f>
        <v>7.306E-2</v>
      </c>
      <c r="P29" s="225"/>
      <c r="Q29" s="225">
        <f>SUM(Q30:Q39)</f>
        <v>5.4079999999999995</v>
      </c>
      <c r="R29" s="225"/>
      <c r="S29" s="225"/>
      <c r="T29" s="226"/>
      <c r="U29" s="225">
        <f>SUM(U30:U39)</f>
        <v>110.62</v>
      </c>
      <c r="AE29" t="s">
        <v>112</v>
      </c>
    </row>
    <row r="30" spans="1:60" outlineLevel="1" x14ac:dyDescent="0.2">
      <c r="A30" s="213">
        <v>18</v>
      </c>
      <c r="B30" s="219" t="s">
        <v>154</v>
      </c>
      <c r="C30" s="262" t="s">
        <v>155</v>
      </c>
      <c r="D30" s="221" t="s">
        <v>115</v>
      </c>
      <c r="E30" s="227">
        <v>28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21</v>
      </c>
      <c r="M30" s="230">
        <f>G30*(1+L30/100)</f>
        <v>0</v>
      </c>
      <c r="N30" s="222">
        <v>0</v>
      </c>
      <c r="O30" s="222">
        <f>ROUND(E30*N30,5)</f>
        <v>0</v>
      </c>
      <c r="P30" s="222">
        <v>4.0000000000000001E-3</v>
      </c>
      <c r="Q30" s="222">
        <f>ROUND(E30*P30,5)</f>
        <v>0.112</v>
      </c>
      <c r="R30" s="222"/>
      <c r="S30" s="222"/>
      <c r="T30" s="223">
        <v>0.16</v>
      </c>
      <c r="U30" s="222">
        <f>ROUND(E30*T30,2)</f>
        <v>4.4800000000000004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116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19</v>
      </c>
      <c r="B31" s="219" t="s">
        <v>156</v>
      </c>
      <c r="C31" s="262" t="s">
        <v>157</v>
      </c>
      <c r="D31" s="221" t="s">
        <v>115</v>
      </c>
      <c r="E31" s="227">
        <v>14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21</v>
      </c>
      <c r="M31" s="230">
        <f>G31*(1+L31/100)</f>
        <v>0</v>
      </c>
      <c r="N31" s="222">
        <v>0</v>
      </c>
      <c r="O31" s="222">
        <f>ROUND(E31*N31,5)</f>
        <v>0</v>
      </c>
      <c r="P31" s="222">
        <v>8.0000000000000002E-3</v>
      </c>
      <c r="Q31" s="222">
        <f>ROUND(E31*P31,5)</f>
        <v>0.112</v>
      </c>
      <c r="R31" s="222"/>
      <c r="S31" s="222"/>
      <c r="T31" s="223">
        <v>0.24</v>
      </c>
      <c r="U31" s="222">
        <f>ROUND(E31*T31,2)</f>
        <v>3.36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116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20</v>
      </c>
      <c r="B32" s="219" t="s">
        <v>158</v>
      </c>
      <c r="C32" s="262" t="s">
        <v>159</v>
      </c>
      <c r="D32" s="221" t="s">
        <v>115</v>
      </c>
      <c r="E32" s="227">
        <v>3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21</v>
      </c>
      <c r="M32" s="230">
        <f>G32*(1+L32/100)</f>
        <v>0</v>
      </c>
      <c r="N32" s="222">
        <v>6.7000000000000002E-4</v>
      </c>
      <c r="O32" s="222">
        <f>ROUND(E32*N32,5)</f>
        <v>2.0100000000000001E-3</v>
      </c>
      <c r="P32" s="222">
        <v>1.2E-2</v>
      </c>
      <c r="Q32" s="222">
        <f>ROUND(E32*P32,5)</f>
        <v>3.5999999999999997E-2</v>
      </c>
      <c r="R32" s="222"/>
      <c r="S32" s="222"/>
      <c r="T32" s="223">
        <v>0.61</v>
      </c>
      <c r="U32" s="222">
        <f>ROUND(E32*T32,2)</f>
        <v>1.83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116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21</v>
      </c>
      <c r="B33" s="219" t="s">
        <v>160</v>
      </c>
      <c r="C33" s="262" t="s">
        <v>161</v>
      </c>
      <c r="D33" s="221" t="s">
        <v>115</v>
      </c>
      <c r="E33" s="227">
        <v>27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21</v>
      </c>
      <c r="M33" s="230">
        <f>G33*(1+L33/100)</f>
        <v>0</v>
      </c>
      <c r="N33" s="222">
        <v>0</v>
      </c>
      <c r="O33" s="222">
        <f>ROUND(E33*N33,5)</f>
        <v>0</v>
      </c>
      <c r="P33" s="222">
        <v>8.0000000000000002E-3</v>
      </c>
      <c r="Q33" s="222">
        <f>ROUND(E33*P33,5)</f>
        <v>0.216</v>
      </c>
      <c r="R33" s="222"/>
      <c r="S33" s="222"/>
      <c r="T33" s="223">
        <v>0.51</v>
      </c>
      <c r="U33" s="222">
        <f>ROUND(E33*T33,2)</f>
        <v>13.77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116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22</v>
      </c>
      <c r="B34" s="219" t="s">
        <v>162</v>
      </c>
      <c r="C34" s="262" t="s">
        <v>163</v>
      </c>
      <c r="D34" s="221" t="s">
        <v>130</v>
      </c>
      <c r="E34" s="227">
        <v>117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21</v>
      </c>
      <c r="M34" s="230">
        <f>G34*(1+L34/100)</f>
        <v>0</v>
      </c>
      <c r="N34" s="222">
        <v>4.8999999999999998E-4</v>
      </c>
      <c r="O34" s="222">
        <f>ROUND(E34*N34,5)</f>
        <v>5.7329999999999999E-2</v>
      </c>
      <c r="P34" s="222">
        <v>0.04</v>
      </c>
      <c r="Q34" s="222">
        <f>ROUND(E34*P34,5)</f>
        <v>4.68</v>
      </c>
      <c r="R34" s="222"/>
      <c r="S34" s="222"/>
      <c r="T34" s="223">
        <v>0.67</v>
      </c>
      <c r="U34" s="222">
        <f>ROUND(E34*T34,2)</f>
        <v>78.39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116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23</v>
      </c>
      <c r="B35" s="219" t="s">
        <v>164</v>
      </c>
      <c r="C35" s="262" t="s">
        <v>165</v>
      </c>
      <c r="D35" s="221" t="s">
        <v>130</v>
      </c>
      <c r="E35" s="227">
        <v>28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21</v>
      </c>
      <c r="M35" s="230">
        <f>G35*(1+L35/100)</f>
        <v>0</v>
      </c>
      <c r="N35" s="222">
        <v>4.8999999999999998E-4</v>
      </c>
      <c r="O35" s="222">
        <f>ROUND(E35*N35,5)</f>
        <v>1.372E-2</v>
      </c>
      <c r="P35" s="222">
        <v>8.9999999999999993E-3</v>
      </c>
      <c r="Q35" s="222">
        <f>ROUND(E35*P35,5)</f>
        <v>0.252</v>
      </c>
      <c r="R35" s="222"/>
      <c r="S35" s="222"/>
      <c r="T35" s="223">
        <v>0.3</v>
      </c>
      <c r="U35" s="222">
        <f>ROUND(E35*T35,2)</f>
        <v>8.4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116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24</v>
      </c>
      <c r="B36" s="219" t="s">
        <v>148</v>
      </c>
      <c r="C36" s="262" t="s">
        <v>149</v>
      </c>
      <c r="D36" s="221" t="s">
        <v>147</v>
      </c>
      <c r="E36" s="227">
        <v>0.1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21</v>
      </c>
      <c r="M36" s="230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2.0099999999999998</v>
      </c>
      <c r="U36" s="222">
        <f>ROUND(E36*T36,2)</f>
        <v>0.2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116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25</v>
      </c>
      <c r="B37" s="219" t="s">
        <v>145</v>
      </c>
      <c r="C37" s="262" t="s">
        <v>146</v>
      </c>
      <c r="D37" s="221" t="s">
        <v>147</v>
      </c>
      <c r="E37" s="227">
        <v>0.1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21</v>
      </c>
      <c r="M37" s="230">
        <f>G37*(1+L37/100)</f>
        <v>0</v>
      </c>
      <c r="N37" s="222">
        <v>0</v>
      </c>
      <c r="O37" s="222">
        <f>ROUND(E37*N37,5)</f>
        <v>0</v>
      </c>
      <c r="P37" s="222">
        <v>0</v>
      </c>
      <c r="Q37" s="222">
        <f>ROUND(E37*P37,5)</f>
        <v>0</v>
      </c>
      <c r="R37" s="222"/>
      <c r="S37" s="222"/>
      <c r="T37" s="223">
        <v>0.96</v>
      </c>
      <c r="U37" s="222">
        <f>ROUND(E37*T37,2)</f>
        <v>0.1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116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26</v>
      </c>
      <c r="B38" s="219" t="s">
        <v>150</v>
      </c>
      <c r="C38" s="262" t="s">
        <v>151</v>
      </c>
      <c r="D38" s="221" t="s">
        <v>147</v>
      </c>
      <c r="E38" s="227">
        <v>0.1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21</v>
      </c>
      <c r="M38" s="230">
        <f>G38*(1+L38/100)</f>
        <v>0</v>
      </c>
      <c r="N38" s="222">
        <v>0</v>
      </c>
      <c r="O38" s="222">
        <f>ROUND(E38*N38,5)</f>
        <v>0</v>
      </c>
      <c r="P38" s="222">
        <v>0</v>
      </c>
      <c r="Q38" s="222">
        <f>ROUND(E38*P38,5)</f>
        <v>0</v>
      </c>
      <c r="R38" s="222"/>
      <c r="S38" s="222"/>
      <c r="T38" s="223">
        <v>0</v>
      </c>
      <c r="U38" s="222">
        <f>ROUND(E38*T38,2)</f>
        <v>0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116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27</v>
      </c>
      <c r="B39" s="219" t="s">
        <v>152</v>
      </c>
      <c r="C39" s="262" t="s">
        <v>153</v>
      </c>
      <c r="D39" s="221" t="s">
        <v>147</v>
      </c>
      <c r="E39" s="227">
        <v>0.1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21</v>
      </c>
      <c r="M39" s="230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0.94</v>
      </c>
      <c r="U39" s="222">
        <f>ROUND(E39*T39,2)</f>
        <v>0.09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116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4" t="s">
        <v>111</v>
      </c>
      <c r="B40" s="220" t="s">
        <v>72</v>
      </c>
      <c r="C40" s="263" t="s">
        <v>73</v>
      </c>
      <c r="D40" s="224"/>
      <c r="E40" s="228"/>
      <c r="F40" s="231"/>
      <c r="G40" s="231">
        <f>SUMIF(AE41:AE57,"&lt;&gt;NOR",G41:G57)</f>
        <v>0</v>
      </c>
      <c r="H40" s="231"/>
      <c r="I40" s="231">
        <f>SUM(I41:I57)</f>
        <v>0</v>
      </c>
      <c r="J40" s="231"/>
      <c r="K40" s="231">
        <f>SUM(K41:K57)</f>
        <v>0</v>
      </c>
      <c r="L40" s="231"/>
      <c r="M40" s="231">
        <f>SUM(M41:M57)</f>
        <v>0</v>
      </c>
      <c r="N40" s="225"/>
      <c r="O40" s="225">
        <f>SUM(O41:O57)</f>
        <v>0.12576999999999999</v>
      </c>
      <c r="P40" s="225"/>
      <c r="Q40" s="225">
        <f>SUM(Q41:Q57)</f>
        <v>0</v>
      </c>
      <c r="R40" s="225"/>
      <c r="S40" s="225"/>
      <c r="T40" s="226"/>
      <c r="U40" s="225">
        <f>SUM(U41:U57)</f>
        <v>94.26</v>
      </c>
      <c r="AE40" t="s">
        <v>112</v>
      </c>
    </row>
    <row r="41" spans="1:60" outlineLevel="1" x14ac:dyDescent="0.2">
      <c r="A41" s="213">
        <v>28</v>
      </c>
      <c r="B41" s="219" t="s">
        <v>166</v>
      </c>
      <c r="C41" s="262" t="s">
        <v>167</v>
      </c>
      <c r="D41" s="221" t="s">
        <v>130</v>
      </c>
      <c r="E41" s="227">
        <v>9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21</v>
      </c>
      <c r="M41" s="230">
        <f>G41*(1+L41/100)</f>
        <v>0</v>
      </c>
      <c r="N41" s="222">
        <v>3.8000000000000002E-4</v>
      </c>
      <c r="O41" s="222">
        <f>ROUND(E41*N41,5)</f>
        <v>3.4199999999999999E-3</v>
      </c>
      <c r="P41" s="222">
        <v>0</v>
      </c>
      <c r="Q41" s="222">
        <f>ROUND(E41*P41,5)</f>
        <v>0</v>
      </c>
      <c r="R41" s="222"/>
      <c r="S41" s="222"/>
      <c r="T41" s="223">
        <v>0.32</v>
      </c>
      <c r="U41" s="222">
        <f>ROUND(E41*T41,2)</f>
        <v>2.88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116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29</v>
      </c>
      <c r="B42" s="219" t="s">
        <v>168</v>
      </c>
      <c r="C42" s="262" t="s">
        <v>169</v>
      </c>
      <c r="D42" s="221" t="s">
        <v>130</v>
      </c>
      <c r="E42" s="227">
        <v>12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21</v>
      </c>
      <c r="M42" s="230">
        <f>G42*(1+L42/100)</f>
        <v>0</v>
      </c>
      <c r="N42" s="222">
        <v>4.6999999999999999E-4</v>
      </c>
      <c r="O42" s="222">
        <f>ROUND(E42*N42,5)</f>
        <v>5.64E-3</v>
      </c>
      <c r="P42" s="222">
        <v>0</v>
      </c>
      <c r="Q42" s="222">
        <f>ROUND(E42*P42,5)</f>
        <v>0</v>
      </c>
      <c r="R42" s="222"/>
      <c r="S42" s="222"/>
      <c r="T42" s="223">
        <v>0.36</v>
      </c>
      <c r="U42" s="222">
        <f>ROUND(E42*T42,2)</f>
        <v>4.32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116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30</v>
      </c>
      <c r="B43" s="219" t="s">
        <v>170</v>
      </c>
      <c r="C43" s="262" t="s">
        <v>171</v>
      </c>
      <c r="D43" s="221" t="s">
        <v>130</v>
      </c>
      <c r="E43" s="227">
        <v>15</v>
      </c>
      <c r="F43" s="229"/>
      <c r="G43" s="230">
        <f>ROUND(E43*F43,2)</f>
        <v>0</v>
      </c>
      <c r="H43" s="229"/>
      <c r="I43" s="230">
        <f>ROUND(E43*H43,2)</f>
        <v>0</v>
      </c>
      <c r="J43" s="229"/>
      <c r="K43" s="230">
        <f>ROUND(E43*J43,2)</f>
        <v>0</v>
      </c>
      <c r="L43" s="230">
        <v>21</v>
      </c>
      <c r="M43" s="230">
        <f>G43*(1+L43/100)</f>
        <v>0</v>
      </c>
      <c r="N43" s="222">
        <v>6.9999999999999999E-4</v>
      </c>
      <c r="O43" s="222">
        <f>ROUND(E43*N43,5)</f>
        <v>1.0500000000000001E-2</v>
      </c>
      <c r="P43" s="222">
        <v>0</v>
      </c>
      <c r="Q43" s="222">
        <f>ROUND(E43*P43,5)</f>
        <v>0</v>
      </c>
      <c r="R43" s="222"/>
      <c r="S43" s="222"/>
      <c r="T43" s="223">
        <v>0.45</v>
      </c>
      <c r="U43" s="222">
        <f>ROUND(E43*T43,2)</f>
        <v>6.75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116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31</v>
      </c>
      <c r="B44" s="219" t="s">
        <v>172</v>
      </c>
      <c r="C44" s="262" t="s">
        <v>173</v>
      </c>
      <c r="D44" s="221" t="s">
        <v>130</v>
      </c>
      <c r="E44" s="227">
        <v>19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21</v>
      </c>
      <c r="M44" s="230">
        <f>G44*(1+L44/100)</f>
        <v>0</v>
      </c>
      <c r="N44" s="222">
        <v>1.5200000000000001E-3</v>
      </c>
      <c r="O44" s="222">
        <f>ROUND(E44*N44,5)</f>
        <v>2.8879999999999999E-2</v>
      </c>
      <c r="P44" s="222">
        <v>0</v>
      </c>
      <c r="Q44" s="222">
        <f>ROUND(E44*P44,5)</f>
        <v>0</v>
      </c>
      <c r="R44" s="222"/>
      <c r="S44" s="222"/>
      <c r="T44" s="223">
        <v>1.17</v>
      </c>
      <c r="U44" s="222">
        <f>ROUND(E44*T44,2)</f>
        <v>22.23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116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32</v>
      </c>
      <c r="B45" s="219" t="s">
        <v>174</v>
      </c>
      <c r="C45" s="262" t="s">
        <v>175</v>
      </c>
      <c r="D45" s="221" t="s">
        <v>130</v>
      </c>
      <c r="E45" s="227">
        <v>27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21</v>
      </c>
      <c r="M45" s="230">
        <f>G45*(1+L45/100)</f>
        <v>0</v>
      </c>
      <c r="N45" s="222">
        <v>7.7999999999999999E-4</v>
      </c>
      <c r="O45" s="222">
        <f>ROUND(E45*N45,5)</f>
        <v>2.1059999999999999E-2</v>
      </c>
      <c r="P45" s="222">
        <v>0</v>
      </c>
      <c r="Q45" s="222">
        <f>ROUND(E45*P45,5)</f>
        <v>0</v>
      </c>
      <c r="R45" s="222"/>
      <c r="S45" s="222"/>
      <c r="T45" s="223">
        <v>0.82</v>
      </c>
      <c r="U45" s="222">
        <f>ROUND(E45*T45,2)</f>
        <v>22.14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116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33</v>
      </c>
      <c r="B46" s="219" t="s">
        <v>176</v>
      </c>
      <c r="C46" s="262" t="s">
        <v>177</v>
      </c>
      <c r="D46" s="221" t="s">
        <v>130</v>
      </c>
      <c r="E46" s="227">
        <v>27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21</v>
      </c>
      <c r="M46" s="230">
        <f>G46*(1+L46/100)</f>
        <v>0</v>
      </c>
      <c r="N46" s="222">
        <v>1.31E-3</v>
      </c>
      <c r="O46" s="222">
        <f>ROUND(E46*N46,5)</f>
        <v>3.5369999999999999E-2</v>
      </c>
      <c r="P46" s="222">
        <v>0</v>
      </c>
      <c r="Q46" s="222">
        <f>ROUND(E46*P46,5)</f>
        <v>0</v>
      </c>
      <c r="R46" s="222"/>
      <c r="S46" s="222"/>
      <c r="T46" s="223">
        <v>0.8</v>
      </c>
      <c r="U46" s="222">
        <f>ROUND(E46*T46,2)</f>
        <v>21.6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116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34</v>
      </c>
      <c r="B47" s="219" t="s">
        <v>178</v>
      </c>
      <c r="C47" s="262" t="s">
        <v>179</v>
      </c>
      <c r="D47" s="221" t="s">
        <v>130</v>
      </c>
      <c r="E47" s="227">
        <v>10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21</v>
      </c>
      <c r="M47" s="230">
        <f>G47*(1+L47/100)</f>
        <v>0</v>
      </c>
      <c r="N47" s="222">
        <v>2.0899999999999998E-3</v>
      </c>
      <c r="O47" s="222">
        <f>ROUND(E47*N47,5)</f>
        <v>2.0899999999999998E-2</v>
      </c>
      <c r="P47" s="222">
        <v>0</v>
      </c>
      <c r="Q47" s="222">
        <f>ROUND(E47*P47,5)</f>
        <v>0</v>
      </c>
      <c r="R47" s="222"/>
      <c r="S47" s="222"/>
      <c r="T47" s="223">
        <v>0.8</v>
      </c>
      <c r="U47" s="222">
        <f>ROUND(E47*T47,2)</f>
        <v>8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116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35</v>
      </c>
      <c r="B48" s="219" t="s">
        <v>62</v>
      </c>
      <c r="C48" s="262" t="s">
        <v>180</v>
      </c>
      <c r="D48" s="221" t="s">
        <v>140</v>
      </c>
      <c r="E48" s="227">
        <v>2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21</v>
      </c>
      <c r="M48" s="230">
        <f>G48*(1+L48/100)</f>
        <v>0</v>
      </c>
      <c r="N48" s="222">
        <v>0</v>
      </c>
      <c r="O48" s="222">
        <f>ROUND(E48*N48,5)</f>
        <v>0</v>
      </c>
      <c r="P48" s="222">
        <v>0</v>
      </c>
      <c r="Q48" s="222">
        <f>ROUND(E48*P48,5)</f>
        <v>0</v>
      </c>
      <c r="R48" s="222"/>
      <c r="S48" s="222"/>
      <c r="T48" s="223">
        <v>0</v>
      </c>
      <c r="U48" s="222">
        <f>ROUND(E48*T48,2)</f>
        <v>0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116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36</v>
      </c>
      <c r="B49" s="219" t="s">
        <v>181</v>
      </c>
      <c r="C49" s="262" t="s">
        <v>182</v>
      </c>
      <c r="D49" s="221" t="s">
        <v>140</v>
      </c>
      <c r="E49" s="227">
        <v>2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21</v>
      </c>
      <c r="M49" s="230">
        <f>G49*(1+L49/100)</f>
        <v>0</v>
      </c>
      <c r="N49" s="222">
        <v>0</v>
      </c>
      <c r="O49" s="222">
        <f>ROUND(E49*N49,5)</f>
        <v>0</v>
      </c>
      <c r="P49" s="222">
        <v>0</v>
      </c>
      <c r="Q49" s="222">
        <f>ROUND(E49*P49,5)</f>
        <v>0</v>
      </c>
      <c r="R49" s="222"/>
      <c r="S49" s="222"/>
      <c r="T49" s="223">
        <v>0</v>
      </c>
      <c r="U49" s="222">
        <f>ROUND(E49*T49,2)</f>
        <v>0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116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37</v>
      </c>
      <c r="B50" s="219" t="s">
        <v>183</v>
      </c>
      <c r="C50" s="262" t="s">
        <v>184</v>
      </c>
      <c r="D50" s="221" t="s">
        <v>140</v>
      </c>
      <c r="E50" s="227">
        <v>4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21</v>
      </c>
      <c r="M50" s="230">
        <f>G50*(1+L50/100)</f>
        <v>0</v>
      </c>
      <c r="N50" s="222">
        <v>0</v>
      </c>
      <c r="O50" s="222">
        <f>ROUND(E50*N50,5)</f>
        <v>0</v>
      </c>
      <c r="P50" s="222">
        <v>0</v>
      </c>
      <c r="Q50" s="222">
        <f>ROUND(E50*P50,5)</f>
        <v>0</v>
      </c>
      <c r="R50" s="222"/>
      <c r="S50" s="222"/>
      <c r="T50" s="223">
        <v>0</v>
      </c>
      <c r="U50" s="222">
        <f>ROUND(E50*T50,2)</f>
        <v>0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116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13">
        <v>38</v>
      </c>
      <c r="B51" s="219" t="s">
        <v>185</v>
      </c>
      <c r="C51" s="262" t="s">
        <v>186</v>
      </c>
      <c r="D51" s="221" t="s">
        <v>187</v>
      </c>
      <c r="E51" s="227">
        <v>4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21</v>
      </c>
      <c r="M51" s="230">
        <f>G51*(1+L51/100)</f>
        <v>0</v>
      </c>
      <c r="N51" s="222">
        <v>0</v>
      </c>
      <c r="O51" s="222">
        <f>ROUND(E51*N51,5)</f>
        <v>0</v>
      </c>
      <c r="P51" s="222">
        <v>0</v>
      </c>
      <c r="Q51" s="222">
        <f>ROUND(E51*P51,5)</f>
        <v>0</v>
      </c>
      <c r="R51" s="222"/>
      <c r="S51" s="222"/>
      <c r="T51" s="223">
        <v>0</v>
      </c>
      <c r="U51" s="222">
        <f>ROUND(E51*T51,2)</f>
        <v>0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116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39</v>
      </c>
      <c r="B52" s="219" t="s">
        <v>188</v>
      </c>
      <c r="C52" s="262" t="s">
        <v>189</v>
      </c>
      <c r="D52" s="221" t="s">
        <v>187</v>
      </c>
      <c r="E52" s="227">
        <v>4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21</v>
      </c>
      <c r="M52" s="230">
        <f>G52*(1+L52/100)</f>
        <v>0</v>
      </c>
      <c r="N52" s="222">
        <v>0</v>
      </c>
      <c r="O52" s="222">
        <f>ROUND(E52*N52,5)</f>
        <v>0</v>
      </c>
      <c r="P52" s="222">
        <v>0</v>
      </c>
      <c r="Q52" s="222">
        <f>ROUND(E52*P52,5)</f>
        <v>0</v>
      </c>
      <c r="R52" s="222"/>
      <c r="S52" s="222"/>
      <c r="T52" s="223">
        <v>0</v>
      </c>
      <c r="U52" s="222">
        <f>ROUND(E52*T52,2)</f>
        <v>0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116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40</v>
      </c>
      <c r="B53" s="219" t="s">
        <v>190</v>
      </c>
      <c r="C53" s="262" t="s">
        <v>191</v>
      </c>
      <c r="D53" s="221" t="s">
        <v>140</v>
      </c>
      <c r="E53" s="227">
        <v>2</v>
      </c>
      <c r="F53" s="229"/>
      <c r="G53" s="230">
        <f>ROUND(E53*F53,2)</f>
        <v>0</v>
      </c>
      <c r="H53" s="229"/>
      <c r="I53" s="230">
        <f>ROUND(E53*H53,2)</f>
        <v>0</v>
      </c>
      <c r="J53" s="229"/>
      <c r="K53" s="230">
        <f>ROUND(E53*J53,2)</f>
        <v>0</v>
      </c>
      <c r="L53" s="230">
        <v>21</v>
      </c>
      <c r="M53" s="230">
        <f>G53*(1+L53/100)</f>
        <v>0</v>
      </c>
      <c r="N53" s="222">
        <v>0</v>
      </c>
      <c r="O53" s="222">
        <f>ROUND(E53*N53,5)</f>
        <v>0</v>
      </c>
      <c r="P53" s="222">
        <v>0</v>
      </c>
      <c r="Q53" s="222">
        <f>ROUND(E53*P53,5)</f>
        <v>0</v>
      </c>
      <c r="R53" s="222"/>
      <c r="S53" s="222"/>
      <c r="T53" s="223">
        <v>0</v>
      </c>
      <c r="U53" s="222">
        <f>ROUND(E53*T53,2)</f>
        <v>0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116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41</v>
      </c>
      <c r="B54" s="219" t="s">
        <v>192</v>
      </c>
      <c r="C54" s="262" t="s">
        <v>193</v>
      </c>
      <c r="D54" s="221" t="s">
        <v>140</v>
      </c>
      <c r="E54" s="227">
        <v>2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21</v>
      </c>
      <c r="M54" s="230">
        <f>G54*(1+L54/100)</f>
        <v>0</v>
      </c>
      <c r="N54" s="222">
        <v>0</v>
      </c>
      <c r="O54" s="222">
        <f>ROUND(E54*N54,5)</f>
        <v>0</v>
      </c>
      <c r="P54" s="222">
        <v>0</v>
      </c>
      <c r="Q54" s="222">
        <f>ROUND(E54*P54,5)</f>
        <v>0</v>
      </c>
      <c r="R54" s="222"/>
      <c r="S54" s="222"/>
      <c r="T54" s="223">
        <v>0</v>
      </c>
      <c r="U54" s="222">
        <f>ROUND(E54*T54,2)</f>
        <v>0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116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>
        <v>42</v>
      </c>
      <c r="B55" s="219" t="s">
        <v>194</v>
      </c>
      <c r="C55" s="262" t="s">
        <v>195</v>
      </c>
      <c r="D55" s="221" t="s">
        <v>130</v>
      </c>
      <c r="E55" s="227">
        <v>119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21</v>
      </c>
      <c r="M55" s="230">
        <f>G55*(1+L55/100)</f>
        <v>0</v>
      </c>
      <c r="N55" s="222">
        <v>0</v>
      </c>
      <c r="O55" s="222">
        <f>ROUND(E55*N55,5)</f>
        <v>0</v>
      </c>
      <c r="P55" s="222">
        <v>0</v>
      </c>
      <c r="Q55" s="222">
        <f>ROUND(E55*P55,5)</f>
        <v>0</v>
      </c>
      <c r="R55" s="222"/>
      <c r="S55" s="222"/>
      <c r="T55" s="223">
        <v>0.05</v>
      </c>
      <c r="U55" s="222">
        <f>ROUND(E55*T55,2)</f>
        <v>5.95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116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43</v>
      </c>
      <c r="B56" s="219" t="s">
        <v>196</v>
      </c>
      <c r="C56" s="262" t="s">
        <v>197</v>
      </c>
      <c r="D56" s="221" t="s">
        <v>147</v>
      </c>
      <c r="E56" s="227">
        <v>0.15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21</v>
      </c>
      <c r="M56" s="230">
        <f>G56*(1+L56/100)</f>
        <v>0</v>
      </c>
      <c r="N56" s="222">
        <v>0</v>
      </c>
      <c r="O56" s="222">
        <f>ROUND(E56*N56,5)</f>
        <v>0</v>
      </c>
      <c r="P56" s="222">
        <v>0</v>
      </c>
      <c r="Q56" s="222">
        <f>ROUND(E56*P56,5)</f>
        <v>0</v>
      </c>
      <c r="R56" s="222"/>
      <c r="S56" s="222"/>
      <c r="T56" s="223">
        <v>1.52</v>
      </c>
      <c r="U56" s="222">
        <f>ROUND(E56*T56,2)</f>
        <v>0.23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116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44</v>
      </c>
      <c r="B57" s="219" t="s">
        <v>198</v>
      </c>
      <c r="C57" s="262" t="s">
        <v>199</v>
      </c>
      <c r="D57" s="221" t="s">
        <v>147</v>
      </c>
      <c r="E57" s="227">
        <v>0.15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21</v>
      </c>
      <c r="M57" s="230">
        <f>G57*(1+L57/100)</f>
        <v>0</v>
      </c>
      <c r="N57" s="222">
        <v>0</v>
      </c>
      <c r="O57" s="222">
        <f>ROUND(E57*N57,5)</f>
        <v>0</v>
      </c>
      <c r="P57" s="222">
        <v>0</v>
      </c>
      <c r="Q57" s="222">
        <f>ROUND(E57*P57,5)</f>
        <v>0</v>
      </c>
      <c r="R57" s="222"/>
      <c r="S57" s="222"/>
      <c r="T57" s="223">
        <v>1.08</v>
      </c>
      <c r="U57" s="222">
        <f>ROUND(E57*T57,2)</f>
        <v>0.16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116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4" t="s">
        <v>111</v>
      </c>
      <c r="B58" s="220" t="s">
        <v>74</v>
      </c>
      <c r="C58" s="263" t="s">
        <v>75</v>
      </c>
      <c r="D58" s="224"/>
      <c r="E58" s="228"/>
      <c r="F58" s="231"/>
      <c r="G58" s="231">
        <f>SUMIF(AE59:AE85,"&lt;&gt;NOR",G59:G85)</f>
        <v>0</v>
      </c>
      <c r="H58" s="231"/>
      <c r="I58" s="231">
        <f>SUM(I59:I85)</f>
        <v>0</v>
      </c>
      <c r="J58" s="231"/>
      <c r="K58" s="231">
        <f>SUM(K59:K85)</f>
        <v>0</v>
      </c>
      <c r="L58" s="231"/>
      <c r="M58" s="231">
        <f>SUM(M59:M85)</f>
        <v>0</v>
      </c>
      <c r="N58" s="225"/>
      <c r="O58" s="225">
        <f>SUM(O59:O85)</f>
        <v>1.0296699999999996</v>
      </c>
      <c r="P58" s="225"/>
      <c r="Q58" s="225">
        <f>SUM(Q59:Q85)</f>
        <v>0</v>
      </c>
      <c r="R58" s="225"/>
      <c r="S58" s="225"/>
      <c r="T58" s="226"/>
      <c r="U58" s="225">
        <f>SUM(U59:U85)</f>
        <v>188.77000000000004</v>
      </c>
      <c r="AE58" t="s">
        <v>112</v>
      </c>
    </row>
    <row r="59" spans="1:60" outlineLevel="1" x14ac:dyDescent="0.2">
      <c r="A59" s="213">
        <v>45</v>
      </c>
      <c r="B59" s="219" t="s">
        <v>200</v>
      </c>
      <c r="C59" s="262" t="s">
        <v>201</v>
      </c>
      <c r="D59" s="221" t="s">
        <v>130</v>
      </c>
      <c r="E59" s="227">
        <v>140</v>
      </c>
      <c r="F59" s="229"/>
      <c r="G59" s="230">
        <f>ROUND(E59*F59,2)</f>
        <v>0</v>
      </c>
      <c r="H59" s="229"/>
      <c r="I59" s="230">
        <f>ROUND(E59*H59,2)</f>
        <v>0</v>
      </c>
      <c r="J59" s="229"/>
      <c r="K59" s="230">
        <f>ROUND(E59*J59,2)</f>
        <v>0</v>
      </c>
      <c r="L59" s="230">
        <v>21</v>
      </c>
      <c r="M59" s="230">
        <f>G59*(1+L59/100)</f>
        <v>0</v>
      </c>
      <c r="N59" s="222">
        <v>3.98E-3</v>
      </c>
      <c r="O59" s="222">
        <f>ROUND(E59*N59,5)</f>
        <v>0.55720000000000003</v>
      </c>
      <c r="P59" s="222">
        <v>0</v>
      </c>
      <c r="Q59" s="222">
        <f>ROUND(E59*P59,5)</f>
        <v>0</v>
      </c>
      <c r="R59" s="222"/>
      <c r="S59" s="222"/>
      <c r="T59" s="223">
        <v>0.54</v>
      </c>
      <c r="U59" s="222">
        <f>ROUND(E59*T59,2)</f>
        <v>75.599999999999994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116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46</v>
      </c>
      <c r="B60" s="219" t="s">
        <v>202</v>
      </c>
      <c r="C60" s="262" t="s">
        <v>203</v>
      </c>
      <c r="D60" s="221" t="s">
        <v>130</v>
      </c>
      <c r="E60" s="227">
        <v>37</v>
      </c>
      <c r="F60" s="229"/>
      <c r="G60" s="230">
        <f>ROUND(E60*F60,2)</f>
        <v>0</v>
      </c>
      <c r="H60" s="229"/>
      <c r="I60" s="230">
        <f>ROUND(E60*H60,2)</f>
        <v>0</v>
      </c>
      <c r="J60" s="229"/>
      <c r="K60" s="230">
        <f>ROUND(E60*J60,2)</f>
        <v>0</v>
      </c>
      <c r="L60" s="230">
        <v>21</v>
      </c>
      <c r="M60" s="230">
        <f>G60*(1+L60/100)</f>
        <v>0</v>
      </c>
      <c r="N60" s="222">
        <v>5.1799999999999997E-3</v>
      </c>
      <c r="O60" s="222">
        <f>ROUND(E60*N60,5)</f>
        <v>0.19166</v>
      </c>
      <c r="P60" s="222">
        <v>0</v>
      </c>
      <c r="Q60" s="222">
        <f>ROUND(E60*P60,5)</f>
        <v>0</v>
      </c>
      <c r="R60" s="222"/>
      <c r="S60" s="222"/>
      <c r="T60" s="223">
        <v>0.63</v>
      </c>
      <c r="U60" s="222">
        <f>ROUND(E60*T60,2)</f>
        <v>23.31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116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>
        <v>47</v>
      </c>
      <c r="B61" s="219" t="s">
        <v>204</v>
      </c>
      <c r="C61" s="262" t="s">
        <v>205</v>
      </c>
      <c r="D61" s="221" t="s">
        <v>130</v>
      </c>
      <c r="E61" s="227">
        <v>35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21</v>
      </c>
      <c r="M61" s="230">
        <f>G61*(1+L61/100)</f>
        <v>0</v>
      </c>
      <c r="N61" s="222">
        <v>5.3499999999999997E-3</v>
      </c>
      <c r="O61" s="222">
        <f>ROUND(E61*N61,5)</f>
        <v>0.18725</v>
      </c>
      <c r="P61" s="222">
        <v>0</v>
      </c>
      <c r="Q61" s="222">
        <f>ROUND(E61*P61,5)</f>
        <v>0</v>
      </c>
      <c r="R61" s="222"/>
      <c r="S61" s="222"/>
      <c r="T61" s="223">
        <v>0.68</v>
      </c>
      <c r="U61" s="222">
        <f>ROUND(E61*T61,2)</f>
        <v>23.8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116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48</v>
      </c>
      <c r="B62" s="219" t="s">
        <v>206</v>
      </c>
      <c r="C62" s="262" t="s">
        <v>207</v>
      </c>
      <c r="D62" s="221" t="s">
        <v>130</v>
      </c>
      <c r="E62" s="227">
        <v>14</v>
      </c>
      <c r="F62" s="229"/>
      <c r="G62" s="230">
        <f>ROUND(E62*F62,2)</f>
        <v>0</v>
      </c>
      <c r="H62" s="229"/>
      <c r="I62" s="230">
        <f>ROUND(E62*H62,2)</f>
        <v>0</v>
      </c>
      <c r="J62" s="229"/>
      <c r="K62" s="230">
        <f>ROUND(E62*J62,2)</f>
        <v>0</v>
      </c>
      <c r="L62" s="230">
        <v>21</v>
      </c>
      <c r="M62" s="230">
        <f>G62*(1+L62/100)</f>
        <v>0</v>
      </c>
      <c r="N62" s="222">
        <v>5.6299999999999996E-3</v>
      </c>
      <c r="O62" s="222">
        <f>ROUND(E62*N62,5)</f>
        <v>7.8820000000000001E-2</v>
      </c>
      <c r="P62" s="222">
        <v>0</v>
      </c>
      <c r="Q62" s="222">
        <f>ROUND(E62*P62,5)</f>
        <v>0</v>
      </c>
      <c r="R62" s="222"/>
      <c r="S62" s="222"/>
      <c r="T62" s="223">
        <v>0.75</v>
      </c>
      <c r="U62" s="222">
        <f>ROUND(E62*T62,2)</f>
        <v>10.5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116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13">
        <v>49</v>
      </c>
      <c r="B63" s="219" t="s">
        <v>208</v>
      </c>
      <c r="C63" s="262" t="s">
        <v>209</v>
      </c>
      <c r="D63" s="221" t="s">
        <v>130</v>
      </c>
      <c r="E63" s="227">
        <v>73</v>
      </c>
      <c r="F63" s="229"/>
      <c r="G63" s="230">
        <f>ROUND(E63*F63,2)</f>
        <v>0</v>
      </c>
      <c r="H63" s="229"/>
      <c r="I63" s="230">
        <f>ROUND(E63*H63,2)</f>
        <v>0</v>
      </c>
      <c r="J63" s="229"/>
      <c r="K63" s="230">
        <f>ROUND(E63*J63,2)</f>
        <v>0</v>
      </c>
      <c r="L63" s="230">
        <v>21</v>
      </c>
      <c r="M63" s="230">
        <f>G63*(1+L63/100)</f>
        <v>0</v>
      </c>
      <c r="N63" s="222">
        <v>3.0000000000000001E-5</v>
      </c>
      <c r="O63" s="222">
        <f>ROUND(E63*N63,5)</f>
        <v>2.1900000000000001E-3</v>
      </c>
      <c r="P63" s="222">
        <v>0</v>
      </c>
      <c r="Q63" s="222">
        <f>ROUND(E63*P63,5)</f>
        <v>0</v>
      </c>
      <c r="R63" s="222"/>
      <c r="S63" s="222"/>
      <c r="T63" s="223">
        <v>0.13</v>
      </c>
      <c r="U63" s="222">
        <f>ROUND(E63*T63,2)</f>
        <v>9.49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116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50</v>
      </c>
      <c r="B64" s="219" t="s">
        <v>210</v>
      </c>
      <c r="C64" s="262" t="s">
        <v>211</v>
      </c>
      <c r="D64" s="221" t="s">
        <v>130</v>
      </c>
      <c r="E64" s="227">
        <v>22</v>
      </c>
      <c r="F64" s="229"/>
      <c r="G64" s="230">
        <f>ROUND(E64*F64,2)</f>
        <v>0</v>
      </c>
      <c r="H64" s="229"/>
      <c r="I64" s="230">
        <f>ROUND(E64*H64,2)</f>
        <v>0</v>
      </c>
      <c r="J64" s="229"/>
      <c r="K64" s="230">
        <f>ROUND(E64*J64,2)</f>
        <v>0</v>
      </c>
      <c r="L64" s="230">
        <v>21</v>
      </c>
      <c r="M64" s="230">
        <f>G64*(1+L64/100)</f>
        <v>0</v>
      </c>
      <c r="N64" s="222">
        <v>4.0000000000000003E-5</v>
      </c>
      <c r="O64" s="222">
        <f>ROUND(E64*N64,5)</f>
        <v>8.8000000000000003E-4</v>
      </c>
      <c r="P64" s="222">
        <v>0</v>
      </c>
      <c r="Q64" s="222">
        <f>ROUND(E64*P64,5)</f>
        <v>0</v>
      </c>
      <c r="R64" s="222"/>
      <c r="S64" s="222"/>
      <c r="T64" s="223">
        <v>0.13</v>
      </c>
      <c r="U64" s="222">
        <f>ROUND(E64*T64,2)</f>
        <v>2.86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116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13">
        <v>51</v>
      </c>
      <c r="B65" s="219" t="s">
        <v>212</v>
      </c>
      <c r="C65" s="262" t="s">
        <v>213</v>
      </c>
      <c r="D65" s="221" t="s">
        <v>130</v>
      </c>
      <c r="E65" s="227">
        <v>20</v>
      </c>
      <c r="F65" s="229"/>
      <c r="G65" s="230">
        <f>ROUND(E65*F65,2)</f>
        <v>0</v>
      </c>
      <c r="H65" s="229"/>
      <c r="I65" s="230">
        <f>ROUND(E65*H65,2)</f>
        <v>0</v>
      </c>
      <c r="J65" s="229"/>
      <c r="K65" s="230">
        <f>ROUND(E65*J65,2)</f>
        <v>0</v>
      </c>
      <c r="L65" s="230">
        <v>21</v>
      </c>
      <c r="M65" s="230">
        <f>G65*(1+L65/100)</f>
        <v>0</v>
      </c>
      <c r="N65" s="222">
        <v>4.0000000000000003E-5</v>
      </c>
      <c r="O65" s="222">
        <f>ROUND(E65*N65,5)</f>
        <v>8.0000000000000004E-4</v>
      </c>
      <c r="P65" s="222">
        <v>0</v>
      </c>
      <c r="Q65" s="222">
        <f>ROUND(E65*P65,5)</f>
        <v>0</v>
      </c>
      <c r="R65" s="222"/>
      <c r="S65" s="222"/>
      <c r="T65" s="223">
        <v>0.14000000000000001</v>
      </c>
      <c r="U65" s="222">
        <f>ROUND(E65*T65,2)</f>
        <v>2.8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116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13">
        <v>52</v>
      </c>
      <c r="B66" s="219" t="s">
        <v>214</v>
      </c>
      <c r="C66" s="262" t="s">
        <v>215</v>
      </c>
      <c r="D66" s="221" t="s">
        <v>130</v>
      </c>
      <c r="E66" s="227">
        <v>9</v>
      </c>
      <c r="F66" s="229"/>
      <c r="G66" s="230">
        <f>ROUND(E66*F66,2)</f>
        <v>0</v>
      </c>
      <c r="H66" s="229"/>
      <c r="I66" s="230">
        <f>ROUND(E66*H66,2)</f>
        <v>0</v>
      </c>
      <c r="J66" s="229"/>
      <c r="K66" s="230">
        <f>ROUND(E66*J66,2)</f>
        <v>0</v>
      </c>
      <c r="L66" s="230">
        <v>21</v>
      </c>
      <c r="M66" s="230">
        <f>G66*(1+L66/100)</f>
        <v>0</v>
      </c>
      <c r="N66" s="222">
        <v>9.0000000000000006E-5</v>
      </c>
      <c r="O66" s="222">
        <f>ROUND(E66*N66,5)</f>
        <v>8.0999999999999996E-4</v>
      </c>
      <c r="P66" s="222">
        <v>0</v>
      </c>
      <c r="Q66" s="222">
        <f>ROUND(E66*P66,5)</f>
        <v>0</v>
      </c>
      <c r="R66" s="222"/>
      <c r="S66" s="222"/>
      <c r="T66" s="223">
        <v>0.16</v>
      </c>
      <c r="U66" s="222">
        <f>ROUND(E66*T66,2)</f>
        <v>1.44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116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13">
        <v>53</v>
      </c>
      <c r="B67" s="219" t="s">
        <v>216</v>
      </c>
      <c r="C67" s="262" t="s">
        <v>217</v>
      </c>
      <c r="D67" s="221" t="s">
        <v>130</v>
      </c>
      <c r="E67" s="227">
        <v>44</v>
      </c>
      <c r="F67" s="229"/>
      <c r="G67" s="230">
        <f>ROUND(E67*F67,2)</f>
        <v>0</v>
      </c>
      <c r="H67" s="229"/>
      <c r="I67" s="230">
        <f>ROUND(E67*H67,2)</f>
        <v>0</v>
      </c>
      <c r="J67" s="229"/>
      <c r="K67" s="230">
        <f>ROUND(E67*J67,2)</f>
        <v>0</v>
      </c>
      <c r="L67" s="230">
        <v>21</v>
      </c>
      <c r="M67" s="230">
        <f>G67*(1+L67/100)</f>
        <v>0</v>
      </c>
      <c r="N67" s="222">
        <v>3.0000000000000001E-5</v>
      </c>
      <c r="O67" s="222">
        <f>ROUND(E67*N67,5)</f>
        <v>1.32E-3</v>
      </c>
      <c r="P67" s="222">
        <v>0</v>
      </c>
      <c r="Q67" s="222">
        <f>ROUND(E67*P67,5)</f>
        <v>0</v>
      </c>
      <c r="R67" s="222"/>
      <c r="S67" s="222"/>
      <c r="T67" s="223">
        <v>0.13</v>
      </c>
      <c r="U67" s="222">
        <f>ROUND(E67*T67,2)</f>
        <v>5.72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116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3">
        <v>54</v>
      </c>
      <c r="B68" s="219" t="s">
        <v>218</v>
      </c>
      <c r="C68" s="262" t="s">
        <v>219</v>
      </c>
      <c r="D68" s="221" t="s">
        <v>130</v>
      </c>
      <c r="E68" s="227">
        <v>10</v>
      </c>
      <c r="F68" s="229"/>
      <c r="G68" s="230">
        <f>ROUND(E68*F68,2)</f>
        <v>0</v>
      </c>
      <c r="H68" s="229"/>
      <c r="I68" s="230">
        <f>ROUND(E68*H68,2)</f>
        <v>0</v>
      </c>
      <c r="J68" s="229"/>
      <c r="K68" s="230">
        <f>ROUND(E68*J68,2)</f>
        <v>0</v>
      </c>
      <c r="L68" s="230">
        <v>21</v>
      </c>
      <c r="M68" s="230">
        <f>G68*(1+L68/100)</f>
        <v>0</v>
      </c>
      <c r="N68" s="222">
        <v>5.0000000000000002E-5</v>
      </c>
      <c r="O68" s="222">
        <f>ROUND(E68*N68,5)</f>
        <v>5.0000000000000001E-4</v>
      </c>
      <c r="P68" s="222">
        <v>0</v>
      </c>
      <c r="Q68" s="222">
        <f>ROUND(E68*P68,5)</f>
        <v>0</v>
      </c>
      <c r="R68" s="222"/>
      <c r="S68" s="222"/>
      <c r="T68" s="223">
        <v>0.13</v>
      </c>
      <c r="U68" s="222">
        <f>ROUND(E68*T68,2)</f>
        <v>1.3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116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13">
        <v>55</v>
      </c>
      <c r="B69" s="219" t="s">
        <v>220</v>
      </c>
      <c r="C69" s="262" t="s">
        <v>221</v>
      </c>
      <c r="D69" s="221" t="s">
        <v>130</v>
      </c>
      <c r="E69" s="227">
        <v>15</v>
      </c>
      <c r="F69" s="229"/>
      <c r="G69" s="230">
        <f>ROUND(E69*F69,2)</f>
        <v>0</v>
      </c>
      <c r="H69" s="229"/>
      <c r="I69" s="230">
        <f>ROUND(E69*H69,2)</f>
        <v>0</v>
      </c>
      <c r="J69" s="229"/>
      <c r="K69" s="230">
        <f>ROUND(E69*J69,2)</f>
        <v>0</v>
      </c>
      <c r="L69" s="230">
        <v>21</v>
      </c>
      <c r="M69" s="230">
        <f>G69*(1+L69/100)</f>
        <v>0</v>
      </c>
      <c r="N69" s="222">
        <v>6.0000000000000002E-5</v>
      </c>
      <c r="O69" s="222">
        <f>ROUND(E69*N69,5)</f>
        <v>8.9999999999999998E-4</v>
      </c>
      <c r="P69" s="222">
        <v>0</v>
      </c>
      <c r="Q69" s="222">
        <f>ROUND(E69*P69,5)</f>
        <v>0</v>
      </c>
      <c r="R69" s="222"/>
      <c r="S69" s="222"/>
      <c r="T69" s="223">
        <v>0.14000000000000001</v>
      </c>
      <c r="U69" s="222">
        <f>ROUND(E69*T69,2)</f>
        <v>2.1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116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13">
        <v>56</v>
      </c>
      <c r="B70" s="219" t="s">
        <v>222</v>
      </c>
      <c r="C70" s="262" t="s">
        <v>223</v>
      </c>
      <c r="D70" s="221" t="s">
        <v>130</v>
      </c>
      <c r="E70" s="227">
        <v>5</v>
      </c>
      <c r="F70" s="229"/>
      <c r="G70" s="230">
        <f>ROUND(E70*F70,2)</f>
        <v>0</v>
      </c>
      <c r="H70" s="229"/>
      <c r="I70" s="230">
        <f>ROUND(E70*H70,2)</f>
        <v>0</v>
      </c>
      <c r="J70" s="229"/>
      <c r="K70" s="230">
        <f>ROUND(E70*J70,2)</f>
        <v>0</v>
      </c>
      <c r="L70" s="230">
        <v>21</v>
      </c>
      <c r="M70" s="230">
        <f>G70*(1+L70/100)</f>
        <v>0</v>
      </c>
      <c r="N70" s="222">
        <v>1.2E-4</v>
      </c>
      <c r="O70" s="222">
        <f>ROUND(E70*N70,5)</f>
        <v>5.9999999999999995E-4</v>
      </c>
      <c r="P70" s="222">
        <v>0</v>
      </c>
      <c r="Q70" s="222">
        <f>ROUND(E70*P70,5)</f>
        <v>0</v>
      </c>
      <c r="R70" s="222"/>
      <c r="S70" s="222"/>
      <c r="T70" s="223">
        <v>0.16</v>
      </c>
      <c r="U70" s="222">
        <f>ROUND(E70*T70,2)</f>
        <v>0.8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116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13">
        <v>57</v>
      </c>
      <c r="B71" s="219" t="s">
        <v>224</v>
      </c>
      <c r="C71" s="262" t="s">
        <v>225</v>
      </c>
      <c r="D71" s="221" t="s">
        <v>130</v>
      </c>
      <c r="E71" s="227">
        <v>23</v>
      </c>
      <c r="F71" s="229"/>
      <c r="G71" s="230">
        <f>ROUND(E71*F71,2)</f>
        <v>0</v>
      </c>
      <c r="H71" s="229"/>
      <c r="I71" s="230">
        <f>ROUND(E71*H71,2)</f>
        <v>0</v>
      </c>
      <c r="J71" s="229"/>
      <c r="K71" s="230">
        <f>ROUND(E71*J71,2)</f>
        <v>0</v>
      </c>
      <c r="L71" s="230">
        <v>21</v>
      </c>
      <c r="M71" s="230">
        <f>G71*(1+L71/100)</f>
        <v>0</v>
      </c>
      <c r="N71" s="222">
        <v>3.0000000000000001E-5</v>
      </c>
      <c r="O71" s="222">
        <f>ROUND(E71*N71,5)</f>
        <v>6.8999999999999997E-4</v>
      </c>
      <c r="P71" s="222">
        <v>0</v>
      </c>
      <c r="Q71" s="222">
        <f>ROUND(E71*P71,5)</f>
        <v>0</v>
      </c>
      <c r="R71" s="222"/>
      <c r="S71" s="222"/>
      <c r="T71" s="223">
        <v>0.13</v>
      </c>
      <c r="U71" s="222">
        <f>ROUND(E71*T71,2)</f>
        <v>2.99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116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13">
        <v>58</v>
      </c>
      <c r="B72" s="219" t="s">
        <v>226</v>
      </c>
      <c r="C72" s="262" t="s">
        <v>227</v>
      </c>
      <c r="D72" s="221" t="s">
        <v>130</v>
      </c>
      <c r="E72" s="227">
        <v>5</v>
      </c>
      <c r="F72" s="229"/>
      <c r="G72" s="230">
        <f>ROUND(E72*F72,2)</f>
        <v>0</v>
      </c>
      <c r="H72" s="229"/>
      <c r="I72" s="230">
        <f>ROUND(E72*H72,2)</f>
        <v>0</v>
      </c>
      <c r="J72" s="229"/>
      <c r="K72" s="230">
        <f>ROUND(E72*J72,2)</f>
        <v>0</v>
      </c>
      <c r="L72" s="230">
        <v>21</v>
      </c>
      <c r="M72" s="230">
        <f>G72*(1+L72/100)</f>
        <v>0</v>
      </c>
      <c r="N72" s="222">
        <v>8.0000000000000007E-5</v>
      </c>
      <c r="O72" s="222">
        <f>ROUND(E72*N72,5)</f>
        <v>4.0000000000000002E-4</v>
      </c>
      <c r="P72" s="222">
        <v>0</v>
      </c>
      <c r="Q72" s="222">
        <f>ROUND(E72*P72,5)</f>
        <v>0</v>
      </c>
      <c r="R72" s="222"/>
      <c r="S72" s="222"/>
      <c r="T72" s="223">
        <v>0.13</v>
      </c>
      <c r="U72" s="222">
        <f>ROUND(E72*T72,2)</f>
        <v>0.65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116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59</v>
      </c>
      <c r="B73" s="219" t="s">
        <v>228</v>
      </c>
      <c r="C73" s="262" t="s">
        <v>229</v>
      </c>
      <c r="D73" s="221" t="s">
        <v>187</v>
      </c>
      <c r="E73" s="227">
        <v>3</v>
      </c>
      <c r="F73" s="229"/>
      <c r="G73" s="230">
        <f>ROUND(E73*F73,2)</f>
        <v>0</v>
      </c>
      <c r="H73" s="229"/>
      <c r="I73" s="230">
        <f>ROUND(E73*H73,2)</f>
        <v>0</v>
      </c>
      <c r="J73" s="229"/>
      <c r="K73" s="230">
        <f>ROUND(E73*J73,2)</f>
        <v>0</v>
      </c>
      <c r="L73" s="230">
        <v>21</v>
      </c>
      <c r="M73" s="230">
        <f>G73*(1+L73/100)</f>
        <v>0</v>
      </c>
      <c r="N73" s="222">
        <v>0</v>
      </c>
      <c r="O73" s="222">
        <f>ROUND(E73*N73,5)</f>
        <v>0</v>
      </c>
      <c r="P73" s="222">
        <v>0</v>
      </c>
      <c r="Q73" s="222">
        <f>ROUND(E73*P73,5)</f>
        <v>0</v>
      </c>
      <c r="R73" s="222"/>
      <c r="S73" s="222"/>
      <c r="T73" s="223">
        <v>0</v>
      </c>
      <c r="U73" s="222">
        <f>ROUND(E73*T73,2)</f>
        <v>0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116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60</v>
      </c>
      <c r="B74" s="219" t="s">
        <v>230</v>
      </c>
      <c r="C74" s="262" t="s">
        <v>231</v>
      </c>
      <c r="D74" s="221" t="s">
        <v>115</v>
      </c>
      <c r="E74" s="227">
        <v>3</v>
      </c>
      <c r="F74" s="229"/>
      <c r="G74" s="230">
        <f>ROUND(E74*F74,2)</f>
        <v>0</v>
      </c>
      <c r="H74" s="229"/>
      <c r="I74" s="230">
        <f>ROUND(E74*H74,2)</f>
        <v>0</v>
      </c>
      <c r="J74" s="229"/>
      <c r="K74" s="230">
        <f>ROUND(E74*J74,2)</f>
        <v>0</v>
      </c>
      <c r="L74" s="230">
        <v>21</v>
      </c>
      <c r="M74" s="230">
        <f>G74*(1+L74/100)</f>
        <v>0</v>
      </c>
      <c r="N74" s="222">
        <v>2.5000000000000001E-4</v>
      </c>
      <c r="O74" s="222">
        <f>ROUND(E74*N74,5)</f>
        <v>7.5000000000000002E-4</v>
      </c>
      <c r="P74" s="222">
        <v>0</v>
      </c>
      <c r="Q74" s="222">
        <f>ROUND(E74*P74,5)</f>
        <v>0</v>
      </c>
      <c r="R74" s="222"/>
      <c r="S74" s="222"/>
      <c r="T74" s="223">
        <v>0.17</v>
      </c>
      <c r="U74" s="222">
        <f>ROUND(E74*T74,2)</f>
        <v>0.51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116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>
        <v>61</v>
      </c>
      <c r="B75" s="219" t="s">
        <v>232</v>
      </c>
      <c r="C75" s="262" t="s">
        <v>233</v>
      </c>
      <c r="D75" s="221" t="s">
        <v>115</v>
      </c>
      <c r="E75" s="227">
        <v>1</v>
      </c>
      <c r="F75" s="229"/>
      <c r="G75" s="230">
        <f>ROUND(E75*F75,2)</f>
        <v>0</v>
      </c>
      <c r="H75" s="229"/>
      <c r="I75" s="230">
        <f>ROUND(E75*H75,2)</f>
        <v>0</v>
      </c>
      <c r="J75" s="229"/>
      <c r="K75" s="230">
        <f>ROUND(E75*J75,2)</f>
        <v>0</v>
      </c>
      <c r="L75" s="230">
        <v>21</v>
      </c>
      <c r="M75" s="230">
        <f>G75*(1+L75/100)</f>
        <v>0</v>
      </c>
      <c r="N75" s="222">
        <v>3.4000000000000002E-4</v>
      </c>
      <c r="O75" s="222">
        <f>ROUND(E75*N75,5)</f>
        <v>3.4000000000000002E-4</v>
      </c>
      <c r="P75" s="222">
        <v>0</v>
      </c>
      <c r="Q75" s="222">
        <f>ROUND(E75*P75,5)</f>
        <v>0</v>
      </c>
      <c r="R75" s="222"/>
      <c r="S75" s="222"/>
      <c r="T75" s="223">
        <v>0.21</v>
      </c>
      <c r="U75" s="222">
        <f>ROUND(E75*T75,2)</f>
        <v>0.21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116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62</v>
      </c>
      <c r="B76" s="219" t="s">
        <v>234</v>
      </c>
      <c r="C76" s="262" t="s">
        <v>235</v>
      </c>
      <c r="D76" s="221" t="s">
        <v>115</v>
      </c>
      <c r="E76" s="227">
        <v>3</v>
      </c>
      <c r="F76" s="229"/>
      <c r="G76" s="230">
        <f>ROUND(E76*F76,2)</f>
        <v>0</v>
      </c>
      <c r="H76" s="229"/>
      <c r="I76" s="230">
        <f>ROUND(E76*H76,2)</f>
        <v>0</v>
      </c>
      <c r="J76" s="229"/>
      <c r="K76" s="230">
        <f>ROUND(E76*J76,2)</f>
        <v>0</v>
      </c>
      <c r="L76" s="230">
        <v>21</v>
      </c>
      <c r="M76" s="230">
        <f>G76*(1+L76/100)</f>
        <v>0</v>
      </c>
      <c r="N76" s="222">
        <v>5.1999999999999995E-4</v>
      </c>
      <c r="O76" s="222">
        <f>ROUND(E76*N76,5)</f>
        <v>1.56E-3</v>
      </c>
      <c r="P76" s="222">
        <v>0</v>
      </c>
      <c r="Q76" s="222">
        <f>ROUND(E76*P76,5)</f>
        <v>0</v>
      </c>
      <c r="R76" s="222"/>
      <c r="S76" s="222"/>
      <c r="T76" s="223">
        <v>0.23</v>
      </c>
      <c r="U76" s="222">
        <f>ROUND(E76*T76,2)</f>
        <v>0.69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116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>
        <v>63</v>
      </c>
      <c r="B77" s="219" t="s">
        <v>236</v>
      </c>
      <c r="C77" s="262" t="s">
        <v>237</v>
      </c>
      <c r="D77" s="221" t="s">
        <v>115</v>
      </c>
      <c r="E77" s="227">
        <v>1</v>
      </c>
      <c r="F77" s="229"/>
      <c r="G77" s="230">
        <f>ROUND(E77*F77,2)</f>
        <v>0</v>
      </c>
      <c r="H77" s="229"/>
      <c r="I77" s="230">
        <f>ROUND(E77*H77,2)</f>
        <v>0</v>
      </c>
      <c r="J77" s="229"/>
      <c r="K77" s="230">
        <f>ROUND(E77*J77,2)</f>
        <v>0</v>
      </c>
      <c r="L77" s="230">
        <v>21</v>
      </c>
      <c r="M77" s="230">
        <f>G77*(1+L77/100)</f>
        <v>0</v>
      </c>
      <c r="N77" s="222">
        <v>7.3999999999999999E-4</v>
      </c>
      <c r="O77" s="222">
        <f>ROUND(E77*N77,5)</f>
        <v>7.3999999999999999E-4</v>
      </c>
      <c r="P77" s="222">
        <v>0</v>
      </c>
      <c r="Q77" s="222">
        <f>ROUND(E77*P77,5)</f>
        <v>0</v>
      </c>
      <c r="R77" s="222"/>
      <c r="S77" s="222"/>
      <c r="T77" s="223">
        <v>0.27</v>
      </c>
      <c r="U77" s="222">
        <f>ROUND(E77*T77,2)</f>
        <v>0.27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116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>
        <v>64</v>
      </c>
      <c r="B78" s="219" t="s">
        <v>238</v>
      </c>
      <c r="C78" s="262" t="s">
        <v>239</v>
      </c>
      <c r="D78" s="221" t="s">
        <v>140</v>
      </c>
      <c r="E78" s="227">
        <v>2</v>
      </c>
      <c r="F78" s="229"/>
      <c r="G78" s="230">
        <f>ROUND(E78*F78,2)</f>
        <v>0</v>
      </c>
      <c r="H78" s="229"/>
      <c r="I78" s="230">
        <f>ROUND(E78*H78,2)</f>
        <v>0</v>
      </c>
      <c r="J78" s="229"/>
      <c r="K78" s="230">
        <f>ROUND(E78*J78,2)</f>
        <v>0</v>
      </c>
      <c r="L78" s="230">
        <v>21</v>
      </c>
      <c r="M78" s="230">
        <f>G78*(1+L78/100)</f>
        <v>0</v>
      </c>
      <c r="N78" s="222">
        <v>0</v>
      </c>
      <c r="O78" s="222">
        <f>ROUND(E78*N78,5)</f>
        <v>0</v>
      </c>
      <c r="P78" s="222">
        <v>0</v>
      </c>
      <c r="Q78" s="222">
        <f>ROUND(E78*P78,5)</f>
        <v>0</v>
      </c>
      <c r="R78" s="222"/>
      <c r="S78" s="222"/>
      <c r="T78" s="223">
        <v>0</v>
      </c>
      <c r="U78" s="222">
        <f>ROUND(E78*T78,2)</f>
        <v>0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116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>
        <v>65</v>
      </c>
      <c r="B79" s="219" t="s">
        <v>240</v>
      </c>
      <c r="C79" s="262" t="s">
        <v>241</v>
      </c>
      <c r="D79" s="221" t="s">
        <v>115</v>
      </c>
      <c r="E79" s="227">
        <v>2</v>
      </c>
      <c r="F79" s="229"/>
      <c r="G79" s="230">
        <f>ROUND(E79*F79,2)</f>
        <v>0</v>
      </c>
      <c r="H79" s="229"/>
      <c r="I79" s="230">
        <f>ROUND(E79*H79,2)</f>
        <v>0</v>
      </c>
      <c r="J79" s="229"/>
      <c r="K79" s="230">
        <f>ROUND(E79*J79,2)</f>
        <v>0</v>
      </c>
      <c r="L79" s="230">
        <v>21</v>
      </c>
      <c r="M79" s="230">
        <f>G79*(1+L79/100)</f>
        <v>0</v>
      </c>
      <c r="N79" s="222">
        <v>0</v>
      </c>
      <c r="O79" s="222">
        <f>ROUND(E79*N79,5)</f>
        <v>0</v>
      </c>
      <c r="P79" s="222">
        <v>0</v>
      </c>
      <c r="Q79" s="222">
        <f>ROUND(E79*P79,5)</f>
        <v>0</v>
      </c>
      <c r="R79" s="222"/>
      <c r="S79" s="222"/>
      <c r="T79" s="223">
        <v>0.27</v>
      </c>
      <c r="U79" s="222">
        <f>ROUND(E79*T79,2)</f>
        <v>0.54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116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>
        <v>66</v>
      </c>
      <c r="B80" s="219" t="s">
        <v>242</v>
      </c>
      <c r="C80" s="262" t="s">
        <v>243</v>
      </c>
      <c r="D80" s="221" t="s">
        <v>140</v>
      </c>
      <c r="E80" s="227">
        <v>1</v>
      </c>
      <c r="F80" s="229"/>
      <c r="G80" s="230">
        <f>ROUND(E80*F80,2)</f>
        <v>0</v>
      </c>
      <c r="H80" s="229"/>
      <c r="I80" s="230">
        <f>ROUND(E80*H80,2)</f>
        <v>0</v>
      </c>
      <c r="J80" s="229"/>
      <c r="K80" s="230">
        <f>ROUND(E80*J80,2)</f>
        <v>0</v>
      </c>
      <c r="L80" s="230">
        <v>21</v>
      </c>
      <c r="M80" s="230">
        <f>G80*(1+L80/100)</f>
        <v>0</v>
      </c>
      <c r="N80" s="222">
        <v>0</v>
      </c>
      <c r="O80" s="222">
        <f>ROUND(E80*N80,5)</f>
        <v>0</v>
      </c>
      <c r="P80" s="222">
        <v>0</v>
      </c>
      <c r="Q80" s="222">
        <f>ROUND(E80*P80,5)</f>
        <v>0</v>
      </c>
      <c r="R80" s="222"/>
      <c r="S80" s="222"/>
      <c r="T80" s="223">
        <v>0</v>
      </c>
      <c r="U80" s="222">
        <f>ROUND(E80*T80,2)</f>
        <v>0</v>
      </c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116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67</v>
      </c>
      <c r="B81" s="219" t="s">
        <v>244</v>
      </c>
      <c r="C81" s="262" t="s">
        <v>245</v>
      </c>
      <c r="D81" s="221" t="s">
        <v>130</v>
      </c>
      <c r="E81" s="227">
        <v>212</v>
      </c>
      <c r="F81" s="229"/>
      <c r="G81" s="230">
        <f>ROUND(E81*F81,2)</f>
        <v>0</v>
      </c>
      <c r="H81" s="229"/>
      <c r="I81" s="230">
        <f>ROUND(E81*H81,2)</f>
        <v>0</v>
      </c>
      <c r="J81" s="229"/>
      <c r="K81" s="230">
        <f>ROUND(E81*J81,2)</f>
        <v>0</v>
      </c>
      <c r="L81" s="230">
        <v>21</v>
      </c>
      <c r="M81" s="230">
        <f>G81*(1+L81/100)</f>
        <v>0</v>
      </c>
      <c r="N81" s="222">
        <v>0</v>
      </c>
      <c r="O81" s="222">
        <f>ROUND(E81*N81,5)</f>
        <v>0</v>
      </c>
      <c r="P81" s="222">
        <v>0</v>
      </c>
      <c r="Q81" s="222">
        <f>ROUND(E81*P81,5)</f>
        <v>0</v>
      </c>
      <c r="R81" s="222"/>
      <c r="S81" s="222"/>
      <c r="T81" s="223">
        <v>0.03</v>
      </c>
      <c r="U81" s="222">
        <f>ROUND(E81*T81,2)</f>
        <v>6.36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116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>
        <v>68</v>
      </c>
      <c r="B82" s="219" t="s">
        <v>246</v>
      </c>
      <c r="C82" s="262" t="s">
        <v>247</v>
      </c>
      <c r="D82" s="221" t="s">
        <v>130</v>
      </c>
      <c r="E82" s="227">
        <v>14</v>
      </c>
      <c r="F82" s="229"/>
      <c r="G82" s="230">
        <f>ROUND(E82*F82,2)</f>
        <v>0</v>
      </c>
      <c r="H82" s="229"/>
      <c r="I82" s="230">
        <f>ROUND(E82*H82,2)</f>
        <v>0</v>
      </c>
      <c r="J82" s="229"/>
      <c r="K82" s="230">
        <f>ROUND(E82*J82,2)</f>
        <v>0</v>
      </c>
      <c r="L82" s="230">
        <v>21</v>
      </c>
      <c r="M82" s="230">
        <f>G82*(1+L82/100)</f>
        <v>0</v>
      </c>
      <c r="N82" s="222">
        <v>0</v>
      </c>
      <c r="O82" s="222">
        <f>ROUND(E82*N82,5)</f>
        <v>0</v>
      </c>
      <c r="P82" s="222">
        <v>0</v>
      </c>
      <c r="Q82" s="222">
        <f>ROUND(E82*P82,5)</f>
        <v>0</v>
      </c>
      <c r="R82" s="222"/>
      <c r="S82" s="222"/>
      <c r="T82" s="223">
        <v>0.03</v>
      </c>
      <c r="U82" s="222">
        <f>ROUND(E82*T82,2)</f>
        <v>0.42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116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>
        <v>69</v>
      </c>
      <c r="B83" s="219" t="s">
        <v>248</v>
      </c>
      <c r="C83" s="262" t="s">
        <v>249</v>
      </c>
      <c r="D83" s="221" t="s">
        <v>130</v>
      </c>
      <c r="E83" s="227">
        <v>226</v>
      </c>
      <c r="F83" s="229"/>
      <c r="G83" s="230">
        <f>ROUND(E83*F83,2)</f>
        <v>0</v>
      </c>
      <c r="H83" s="229"/>
      <c r="I83" s="230">
        <f>ROUND(E83*H83,2)</f>
        <v>0</v>
      </c>
      <c r="J83" s="229"/>
      <c r="K83" s="230">
        <f>ROUND(E83*J83,2)</f>
        <v>0</v>
      </c>
      <c r="L83" s="230">
        <v>21</v>
      </c>
      <c r="M83" s="230">
        <f>G83*(1+L83/100)</f>
        <v>0</v>
      </c>
      <c r="N83" s="222">
        <v>1.0000000000000001E-5</v>
      </c>
      <c r="O83" s="222">
        <f>ROUND(E83*N83,5)</f>
        <v>2.2599999999999999E-3</v>
      </c>
      <c r="P83" s="222">
        <v>0</v>
      </c>
      <c r="Q83" s="222">
        <f>ROUND(E83*P83,5)</f>
        <v>0</v>
      </c>
      <c r="R83" s="222"/>
      <c r="S83" s="222"/>
      <c r="T83" s="223">
        <v>0.06</v>
      </c>
      <c r="U83" s="222">
        <f>ROUND(E83*T83,2)</f>
        <v>13.56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116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70</v>
      </c>
      <c r="B84" s="219" t="s">
        <v>250</v>
      </c>
      <c r="C84" s="262" t="s">
        <v>251</v>
      </c>
      <c r="D84" s="221" t="s">
        <v>147</v>
      </c>
      <c r="E84" s="227">
        <v>1.1000000000000001</v>
      </c>
      <c r="F84" s="229"/>
      <c r="G84" s="230">
        <f>ROUND(E84*F84,2)</f>
        <v>0</v>
      </c>
      <c r="H84" s="229"/>
      <c r="I84" s="230">
        <f>ROUND(E84*H84,2)</f>
        <v>0</v>
      </c>
      <c r="J84" s="229"/>
      <c r="K84" s="230">
        <f>ROUND(E84*J84,2)</f>
        <v>0</v>
      </c>
      <c r="L84" s="230">
        <v>21</v>
      </c>
      <c r="M84" s="230">
        <f>G84*(1+L84/100)</f>
        <v>0</v>
      </c>
      <c r="N84" s="222">
        <v>0</v>
      </c>
      <c r="O84" s="222">
        <f>ROUND(E84*N84,5)</f>
        <v>0</v>
      </c>
      <c r="P84" s="222">
        <v>0</v>
      </c>
      <c r="Q84" s="222">
        <f>ROUND(E84*P84,5)</f>
        <v>0</v>
      </c>
      <c r="R84" s="222"/>
      <c r="S84" s="222"/>
      <c r="T84" s="223">
        <v>1.37</v>
      </c>
      <c r="U84" s="222">
        <f>ROUND(E84*T84,2)</f>
        <v>1.51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116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>
        <v>71</v>
      </c>
      <c r="B85" s="219" t="s">
        <v>252</v>
      </c>
      <c r="C85" s="262" t="s">
        <v>253</v>
      </c>
      <c r="D85" s="221" t="s">
        <v>147</v>
      </c>
      <c r="E85" s="227">
        <v>1.1000000000000001</v>
      </c>
      <c r="F85" s="229"/>
      <c r="G85" s="230">
        <f>ROUND(E85*F85,2)</f>
        <v>0</v>
      </c>
      <c r="H85" s="229"/>
      <c r="I85" s="230">
        <f>ROUND(E85*H85,2)</f>
        <v>0</v>
      </c>
      <c r="J85" s="229"/>
      <c r="K85" s="230">
        <f>ROUND(E85*J85,2)</f>
        <v>0</v>
      </c>
      <c r="L85" s="230">
        <v>21</v>
      </c>
      <c r="M85" s="230">
        <f>G85*(1+L85/100)</f>
        <v>0</v>
      </c>
      <c r="N85" s="222">
        <v>0</v>
      </c>
      <c r="O85" s="222">
        <f>ROUND(E85*N85,5)</f>
        <v>0</v>
      </c>
      <c r="P85" s="222">
        <v>0</v>
      </c>
      <c r="Q85" s="222">
        <f>ROUND(E85*P85,5)</f>
        <v>0</v>
      </c>
      <c r="R85" s="222"/>
      <c r="S85" s="222"/>
      <c r="T85" s="223">
        <v>1.22</v>
      </c>
      <c r="U85" s="222">
        <f>ROUND(E85*T85,2)</f>
        <v>1.34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116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4" t="s">
        <v>111</v>
      </c>
      <c r="B86" s="220" t="s">
        <v>76</v>
      </c>
      <c r="C86" s="263" t="s">
        <v>77</v>
      </c>
      <c r="D86" s="224"/>
      <c r="E86" s="228"/>
      <c r="F86" s="231"/>
      <c r="G86" s="231">
        <f>SUMIF(AE87:AE122,"&lt;&gt;NOR",G87:G122)</f>
        <v>0</v>
      </c>
      <c r="H86" s="231"/>
      <c r="I86" s="231">
        <f>SUM(I87:I122)</f>
        <v>0</v>
      </c>
      <c r="J86" s="231"/>
      <c r="K86" s="231">
        <f>SUM(K87:K122)</f>
        <v>0</v>
      </c>
      <c r="L86" s="231"/>
      <c r="M86" s="231">
        <f>SUM(M87:M122)</f>
        <v>0</v>
      </c>
      <c r="N86" s="225"/>
      <c r="O86" s="225">
        <f>SUM(O87:O122)</f>
        <v>0.39950000000000002</v>
      </c>
      <c r="P86" s="225"/>
      <c r="Q86" s="225">
        <f>SUM(Q87:Q122)</f>
        <v>0</v>
      </c>
      <c r="R86" s="225"/>
      <c r="S86" s="225"/>
      <c r="T86" s="226"/>
      <c r="U86" s="225">
        <f>SUM(U87:U122)</f>
        <v>40.130000000000003</v>
      </c>
      <c r="AE86" t="s">
        <v>112</v>
      </c>
    </row>
    <row r="87" spans="1:60" outlineLevel="1" x14ac:dyDescent="0.2">
      <c r="A87" s="213">
        <v>72</v>
      </c>
      <c r="B87" s="219" t="s">
        <v>254</v>
      </c>
      <c r="C87" s="262" t="s">
        <v>255</v>
      </c>
      <c r="D87" s="221" t="s">
        <v>256</v>
      </c>
      <c r="E87" s="227">
        <v>1</v>
      </c>
      <c r="F87" s="229"/>
      <c r="G87" s="230">
        <f>ROUND(E87*F87,2)</f>
        <v>0</v>
      </c>
      <c r="H87" s="229"/>
      <c r="I87" s="230">
        <f>ROUND(E87*H87,2)</f>
        <v>0</v>
      </c>
      <c r="J87" s="229"/>
      <c r="K87" s="230">
        <f>ROUND(E87*J87,2)</f>
        <v>0</v>
      </c>
      <c r="L87" s="230">
        <v>21</v>
      </c>
      <c r="M87" s="230">
        <f>G87*(1+L87/100)</f>
        <v>0</v>
      </c>
      <c r="N87" s="222">
        <v>1.401E-2</v>
      </c>
      <c r="O87" s="222">
        <f>ROUND(E87*N87,5)</f>
        <v>1.401E-2</v>
      </c>
      <c r="P87" s="222">
        <v>0</v>
      </c>
      <c r="Q87" s="222">
        <f>ROUND(E87*P87,5)</f>
        <v>0</v>
      </c>
      <c r="R87" s="222"/>
      <c r="S87" s="222"/>
      <c r="T87" s="223">
        <v>1.19</v>
      </c>
      <c r="U87" s="222">
        <f>ROUND(E87*T87,2)</f>
        <v>1.19</v>
      </c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116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13">
        <v>73</v>
      </c>
      <c r="B88" s="219" t="s">
        <v>257</v>
      </c>
      <c r="C88" s="262" t="s">
        <v>258</v>
      </c>
      <c r="D88" s="221" t="s">
        <v>140</v>
      </c>
      <c r="E88" s="227">
        <v>8</v>
      </c>
      <c r="F88" s="229"/>
      <c r="G88" s="230">
        <f>ROUND(E88*F88,2)</f>
        <v>0</v>
      </c>
      <c r="H88" s="229"/>
      <c r="I88" s="230">
        <f>ROUND(E88*H88,2)</f>
        <v>0</v>
      </c>
      <c r="J88" s="229"/>
      <c r="K88" s="230">
        <f>ROUND(E88*J88,2)</f>
        <v>0</v>
      </c>
      <c r="L88" s="230">
        <v>21</v>
      </c>
      <c r="M88" s="230">
        <f>G88*(1+L88/100)</f>
        <v>0</v>
      </c>
      <c r="N88" s="222">
        <v>0</v>
      </c>
      <c r="O88" s="222">
        <f>ROUND(E88*N88,5)</f>
        <v>0</v>
      </c>
      <c r="P88" s="222">
        <v>0</v>
      </c>
      <c r="Q88" s="222">
        <f>ROUND(E88*P88,5)</f>
        <v>0</v>
      </c>
      <c r="R88" s="222"/>
      <c r="S88" s="222"/>
      <c r="T88" s="223">
        <v>0</v>
      </c>
      <c r="U88" s="222">
        <f>ROUND(E88*T88,2)</f>
        <v>0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116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74</v>
      </c>
      <c r="B89" s="219" t="s">
        <v>259</v>
      </c>
      <c r="C89" s="262" t="s">
        <v>260</v>
      </c>
      <c r="D89" s="221" t="s">
        <v>140</v>
      </c>
      <c r="E89" s="227">
        <v>8</v>
      </c>
      <c r="F89" s="229"/>
      <c r="G89" s="230">
        <f>ROUND(E89*F89,2)</f>
        <v>0</v>
      </c>
      <c r="H89" s="229"/>
      <c r="I89" s="230">
        <f>ROUND(E89*H89,2)</f>
        <v>0</v>
      </c>
      <c r="J89" s="229"/>
      <c r="K89" s="230">
        <f>ROUND(E89*J89,2)</f>
        <v>0</v>
      </c>
      <c r="L89" s="230">
        <v>21</v>
      </c>
      <c r="M89" s="230">
        <f>G89*(1+L89/100)</f>
        <v>0</v>
      </c>
      <c r="N89" s="222">
        <v>0</v>
      </c>
      <c r="O89" s="222">
        <f>ROUND(E89*N89,5)</f>
        <v>0</v>
      </c>
      <c r="P89" s="222">
        <v>0</v>
      </c>
      <c r="Q89" s="222">
        <f>ROUND(E89*P89,5)</f>
        <v>0</v>
      </c>
      <c r="R89" s="222"/>
      <c r="S89" s="222"/>
      <c r="T89" s="223">
        <v>0</v>
      </c>
      <c r="U89" s="222">
        <f>ROUND(E89*T89,2)</f>
        <v>0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116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13">
        <v>75</v>
      </c>
      <c r="B90" s="219" t="s">
        <v>261</v>
      </c>
      <c r="C90" s="262" t="s">
        <v>262</v>
      </c>
      <c r="D90" s="221" t="s">
        <v>256</v>
      </c>
      <c r="E90" s="227">
        <v>3</v>
      </c>
      <c r="F90" s="229"/>
      <c r="G90" s="230">
        <f>ROUND(E90*F90,2)</f>
        <v>0</v>
      </c>
      <c r="H90" s="229"/>
      <c r="I90" s="230">
        <f>ROUND(E90*H90,2)</f>
        <v>0</v>
      </c>
      <c r="J90" s="229"/>
      <c r="K90" s="230">
        <f>ROUND(E90*J90,2)</f>
        <v>0</v>
      </c>
      <c r="L90" s="230">
        <v>21</v>
      </c>
      <c r="M90" s="230">
        <f>G90*(1+L90/100)</f>
        <v>0</v>
      </c>
      <c r="N90" s="222">
        <v>1.444E-2</v>
      </c>
      <c r="O90" s="222">
        <f>ROUND(E90*N90,5)</f>
        <v>4.3319999999999997E-2</v>
      </c>
      <c r="P90" s="222">
        <v>0</v>
      </c>
      <c r="Q90" s="222">
        <f>ROUND(E90*P90,5)</f>
        <v>0</v>
      </c>
      <c r="R90" s="222"/>
      <c r="S90" s="222"/>
      <c r="T90" s="223">
        <v>1.25</v>
      </c>
      <c r="U90" s="222">
        <f>ROUND(E90*T90,2)</f>
        <v>3.75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116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>
        <v>76</v>
      </c>
      <c r="B91" s="219" t="s">
        <v>263</v>
      </c>
      <c r="C91" s="262" t="s">
        <v>264</v>
      </c>
      <c r="D91" s="221" t="s">
        <v>256</v>
      </c>
      <c r="E91" s="227">
        <v>1</v>
      </c>
      <c r="F91" s="229"/>
      <c r="G91" s="230">
        <f>ROUND(E91*F91,2)</f>
        <v>0</v>
      </c>
      <c r="H91" s="229"/>
      <c r="I91" s="230">
        <f>ROUND(E91*H91,2)</f>
        <v>0</v>
      </c>
      <c r="J91" s="229"/>
      <c r="K91" s="230">
        <f>ROUND(E91*J91,2)</f>
        <v>0</v>
      </c>
      <c r="L91" s="230">
        <v>21</v>
      </c>
      <c r="M91" s="230">
        <f>G91*(1+L91/100)</f>
        <v>0</v>
      </c>
      <c r="N91" s="222">
        <v>2.794E-2</v>
      </c>
      <c r="O91" s="222">
        <f>ROUND(E91*N91,5)</f>
        <v>2.794E-2</v>
      </c>
      <c r="P91" s="222">
        <v>0</v>
      </c>
      <c r="Q91" s="222">
        <f>ROUND(E91*P91,5)</f>
        <v>0</v>
      </c>
      <c r="R91" s="222"/>
      <c r="S91" s="222"/>
      <c r="T91" s="223">
        <v>1.5</v>
      </c>
      <c r="U91" s="222">
        <f>ROUND(E91*T91,2)</f>
        <v>1.5</v>
      </c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116</v>
      </c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13">
        <v>77</v>
      </c>
      <c r="B92" s="219" t="s">
        <v>265</v>
      </c>
      <c r="C92" s="262" t="s">
        <v>266</v>
      </c>
      <c r="D92" s="221" t="s">
        <v>256</v>
      </c>
      <c r="E92" s="227">
        <v>15</v>
      </c>
      <c r="F92" s="229"/>
      <c r="G92" s="230">
        <f>ROUND(E92*F92,2)</f>
        <v>0</v>
      </c>
      <c r="H92" s="229"/>
      <c r="I92" s="230">
        <f>ROUND(E92*H92,2)</f>
        <v>0</v>
      </c>
      <c r="J92" s="229"/>
      <c r="K92" s="230">
        <f>ROUND(E92*J92,2)</f>
        <v>0</v>
      </c>
      <c r="L92" s="230">
        <v>21</v>
      </c>
      <c r="M92" s="230">
        <f>G92*(1+L92/100)</f>
        <v>0</v>
      </c>
      <c r="N92" s="222">
        <v>1.9890000000000001E-2</v>
      </c>
      <c r="O92" s="222">
        <f>ROUND(E92*N92,5)</f>
        <v>0.29835</v>
      </c>
      <c r="P92" s="222">
        <v>0</v>
      </c>
      <c r="Q92" s="222">
        <f>ROUND(E92*P92,5)</f>
        <v>0</v>
      </c>
      <c r="R92" s="222"/>
      <c r="S92" s="222"/>
      <c r="T92" s="223">
        <v>0.97</v>
      </c>
      <c r="U92" s="222">
        <f>ROUND(E92*T92,2)</f>
        <v>14.55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116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13">
        <v>78</v>
      </c>
      <c r="B93" s="219" t="s">
        <v>267</v>
      </c>
      <c r="C93" s="262" t="s">
        <v>268</v>
      </c>
      <c r="D93" s="221" t="s">
        <v>140</v>
      </c>
      <c r="E93" s="227">
        <v>16</v>
      </c>
      <c r="F93" s="229"/>
      <c r="G93" s="230">
        <f>ROUND(E93*F93,2)</f>
        <v>0</v>
      </c>
      <c r="H93" s="229"/>
      <c r="I93" s="230">
        <f>ROUND(E93*H93,2)</f>
        <v>0</v>
      </c>
      <c r="J93" s="229"/>
      <c r="K93" s="230">
        <f>ROUND(E93*J93,2)</f>
        <v>0</v>
      </c>
      <c r="L93" s="230">
        <v>21</v>
      </c>
      <c r="M93" s="230">
        <f>G93*(1+L93/100)</f>
        <v>0</v>
      </c>
      <c r="N93" s="222">
        <v>0</v>
      </c>
      <c r="O93" s="222">
        <f>ROUND(E93*N93,5)</f>
        <v>0</v>
      </c>
      <c r="P93" s="222">
        <v>0</v>
      </c>
      <c r="Q93" s="222">
        <f>ROUND(E93*P93,5)</f>
        <v>0</v>
      </c>
      <c r="R93" s="222"/>
      <c r="S93" s="222"/>
      <c r="T93" s="223">
        <v>0</v>
      </c>
      <c r="U93" s="222">
        <f>ROUND(E93*T93,2)</f>
        <v>0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116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>
        <v>79</v>
      </c>
      <c r="B94" s="219" t="s">
        <v>269</v>
      </c>
      <c r="C94" s="262" t="s">
        <v>270</v>
      </c>
      <c r="D94" s="221" t="s">
        <v>140</v>
      </c>
      <c r="E94" s="227">
        <v>9</v>
      </c>
      <c r="F94" s="229"/>
      <c r="G94" s="230">
        <f>ROUND(E94*F94,2)</f>
        <v>0</v>
      </c>
      <c r="H94" s="229"/>
      <c r="I94" s="230">
        <f>ROUND(E94*H94,2)</f>
        <v>0</v>
      </c>
      <c r="J94" s="229"/>
      <c r="K94" s="230">
        <f>ROUND(E94*J94,2)</f>
        <v>0</v>
      </c>
      <c r="L94" s="230">
        <v>21</v>
      </c>
      <c r="M94" s="230">
        <f>G94*(1+L94/100)</f>
        <v>0</v>
      </c>
      <c r="N94" s="222">
        <v>0</v>
      </c>
      <c r="O94" s="222">
        <f>ROUND(E94*N94,5)</f>
        <v>0</v>
      </c>
      <c r="P94" s="222">
        <v>0</v>
      </c>
      <c r="Q94" s="222">
        <f>ROUND(E94*P94,5)</f>
        <v>0</v>
      </c>
      <c r="R94" s="222"/>
      <c r="S94" s="222"/>
      <c r="T94" s="223">
        <v>0</v>
      </c>
      <c r="U94" s="222">
        <f>ROUND(E94*T94,2)</f>
        <v>0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116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>
        <v>80</v>
      </c>
      <c r="B95" s="219" t="s">
        <v>271</v>
      </c>
      <c r="C95" s="262" t="s">
        <v>272</v>
      </c>
      <c r="D95" s="221" t="s">
        <v>140</v>
      </c>
      <c r="E95" s="227">
        <v>12</v>
      </c>
      <c r="F95" s="229"/>
      <c r="G95" s="230">
        <f>ROUND(E95*F95,2)</f>
        <v>0</v>
      </c>
      <c r="H95" s="229"/>
      <c r="I95" s="230">
        <f>ROUND(E95*H95,2)</f>
        <v>0</v>
      </c>
      <c r="J95" s="229"/>
      <c r="K95" s="230">
        <f>ROUND(E95*J95,2)</f>
        <v>0</v>
      </c>
      <c r="L95" s="230">
        <v>21</v>
      </c>
      <c r="M95" s="230">
        <f>G95*(1+L95/100)</f>
        <v>0</v>
      </c>
      <c r="N95" s="222">
        <v>0</v>
      </c>
      <c r="O95" s="222">
        <f>ROUND(E95*N95,5)</f>
        <v>0</v>
      </c>
      <c r="P95" s="222">
        <v>0</v>
      </c>
      <c r="Q95" s="222">
        <f>ROUND(E95*P95,5)</f>
        <v>0</v>
      </c>
      <c r="R95" s="222"/>
      <c r="S95" s="222"/>
      <c r="T95" s="223">
        <v>0</v>
      </c>
      <c r="U95" s="222">
        <f>ROUND(E95*T95,2)</f>
        <v>0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116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>
        <v>81</v>
      </c>
      <c r="B96" s="219" t="s">
        <v>273</v>
      </c>
      <c r="C96" s="262" t="s">
        <v>274</v>
      </c>
      <c r="D96" s="221" t="s">
        <v>140</v>
      </c>
      <c r="E96" s="227">
        <v>9</v>
      </c>
      <c r="F96" s="229"/>
      <c r="G96" s="230">
        <f>ROUND(E96*F96,2)</f>
        <v>0</v>
      </c>
      <c r="H96" s="229"/>
      <c r="I96" s="230">
        <f>ROUND(E96*H96,2)</f>
        <v>0</v>
      </c>
      <c r="J96" s="229"/>
      <c r="K96" s="230">
        <f>ROUND(E96*J96,2)</f>
        <v>0</v>
      </c>
      <c r="L96" s="230">
        <v>21</v>
      </c>
      <c r="M96" s="230">
        <f>G96*(1+L96/100)</f>
        <v>0</v>
      </c>
      <c r="N96" s="222">
        <v>0</v>
      </c>
      <c r="O96" s="222">
        <f>ROUND(E96*N96,5)</f>
        <v>0</v>
      </c>
      <c r="P96" s="222">
        <v>0</v>
      </c>
      <c r="Q96" s="222">
        <f>ROUND(E96*P96,5)</f>
        <v>0</v>
      </c>
      <c r="R96" s="222"/>
      <c r="S96" s="222"/>
      <c r="T96" s="223">
        <v>0</v>
      </c>
      <c r="U96" s="222">
        <f>ROUND(E96*T96,2)</f>
        <v>0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116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>
        <v>82</v>
      </c>
      <c r="B97" s="219" t="s">
        <v>275</v>
      </c>
      <c r="C97" s="262" t="s">
        <v>276</v>
      </c>
      <c r="D97" s="221" t="s">
        <v>140</v>
      </c>
      <c r="E97" s="227">
        <v>9</v>
      </c>
      <c r="F97" s="229"/>
      <c r="G97" s="230">
        <f>ROUND(E97*F97,2)</f>
        <v>0</v>
      </c>
      <c r="H97" s="229"/>
      <c r="I97" s="230">
        <f>ROUND(E97*H97,2)</f>
        <v>0</v>
      </c>
      <c r="J97" s="229"/>
      <c r="K97" s="230">
        <f>ROUND(E97*J97,2)</f>
        <v>0</v>
      </c>
      <c r="L97" s="230">
        <v>21</v>
      </c>
      <c r="M97" s="230">
        <f>G97*(1+L97/100)</f>
        <v>0</v>
      </c>
      <c r="N97" s="222">
        <v>0</v>
      </c>
      <c r="O97" s="222">
        <f>ROUND(E97*N97,5)</f>
        <v>0</v>
      </c>
      <c r="P97" s="222">
        <v>0</v>
      </c>
      <c r="Q97" s="222">
        <f>ROUND(E97*P97,5)</f>
        <v>0</v>
      </c>
      <c r="R97" s="222"/>
      <c r="S97" s="222"/>
      <c r="T97" s="223">
        <v>0</v>
      </c>
      <c r="U97" s="222">
        <f>ROUND(E97*T97,2)</f>
        <v>0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116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>
        <v>83</v>
      </c>
      <c r="B98" s="219" t="s">
        <v>277</v>
      </c>
      <c r="C98" s="262" t="s">
        <v>278</v>
      </c>
      <c r="D98" s="221" t="s">
        <v>140</v>
      </c>
      <c r="E98" s="227">
        <v>15</v>
      </c>
      <c r="F98" s="229"/>
      <c r="G98" s="230">
        <f>ROUND(E98*F98,2)</f>
        <v>0</v>
      </c>
      <c r="H98" s="229"/>
      <c r="I98" s="230">
        <f>ROUND(E98*H98,2)</f>
        <v>0</v>
      </c>
      <c r="J98" s="229"/>
      <c r="K98" s="230">
        <f>ROUND(E98*J98,2)</f>
        <v>0</v>
      </c>
      <c r="L98" s="230">
        <v>21</v>
      </c>
      <c r="M98" s="230">
        <f>G98*(1+L98/100)</f>
        <v>0</v>
      </c>
      <c r="N98" s="222">
        <v>0</v>
      </c>
      <c r="O98" s="222">
        <f>ROUND(E98*N98,5)</f>
        <v>0</v>
      </c>
      <c r="P98" s="222">
        <v>0</v>
      </c>
      <c r="Q98" s="222">
        <f>ROUND(E98*P98,5)</f>
        <v>0</v>
      </c>
      <c r="R98" s="222"/>
      <c r="S98" s="222"/>
      <c r="T98" s="223">
        <v>0</v>
      </c>
      <c r="U98" s="222">
        <f>ROUND(E98*T98,2)</f>
        <v>0</v>
      </c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116</v>
      </c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>
        <v>84</v>
      </c>
      <c r="B99" s="219" t="s">
        <v>279</v>
      </c>
      <c r="C99" s="262" t="s">
        <v>280</v>
      </c>
      <c r="D99" s="221" t="s">
        <v>140</v>
      </c>
      <c r="E99" s="227">
        <v>15</v>
      </c>
      <c r="F99" s="229"/>
      <c r="G99" s="230">
        <f>ROUND(E99*F99,2)</f>
        <v>0</v>
      </c>
      <c r="H99" s="229"/>
      <c r="I99" s="230">
        <f>ROUND(E99*H99,2)</f>
        <v>0</v>
      </c>
      <c r="J99" s="229"/>
      <c r="K99" s="230">
        <f>ROUND(E99*J99,2)</f>
        <v>0</v>
      </c>
      <c r="L99" s="230">
        <v>21</v>
      </c>
      <c r="M99" s="230">
        <f>G99*(1+L99/100)</f>
        <v>0</v>
      </c>
      <c r="N99" s="222">
        <v>0</v>
      </c>
      <c r="O99" s="222">
        <f>ROUND(E99*N99,5)</f>
        <v>0</v>
      </c>
      <c r="P99" s="222">
        <v>0</v>
      </c>
      <c r="Q99" s="222">
        <f>ROUND(E99*P99,5)</f>
        <v>0</v>
      </c>
      <c r="R99" s="222"/>
      <c r="S99" s="222"/>
      <c r="T99" s="223">
        <v>0</v>
      </c>
      <c r="U99" s="222">
        <f>ROUND(E99*T99,2)</f>
        <v>0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116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>
        <v>85</v>
      </c>
      <c r="B100" s="219" t="s">
        <v>281</v>
      </c>
      <c r="C100" s="262" t="s">
        <v>282</v>
      </c>
      <c r="D100" s="221" t="s">
        <v>140</v>
      </c>
      <c r="E100" s="227">
        <v>15</v>
      </c>
      <c r="F100" s="229"/>
      <c r="G100" s="230">
        <f>ROUND(E100*F100,2)</f>
        <v>0</v>
      </c>
      <c r="H100" s="229"/>
      <c r="I100" s="230">
        <f>ROUND(E100*H100,2)</f>
        <v>0</v>
      </c>
      <c r="J100" s="229"/>
      <c r="K100" s="230">
        <f>ROUND(E100*J100,2)</f>
        <v>0</v>
      </c>
      <c r="L100" s="230">
        <v>21</v>
      </c>
      <c r="M100" s="230">
        <f>G100*(1+L100/100)</f>
        <v>0</v>
      </c>
      <c r="N100" s="222">
        <v>0</v>
      </c>
      <c r="O100" s="222">
        <f>ROUND(E100*N100,5)</f>
        <v>0</v>
      </c>
      <c r="P100" s="222">
        <v>0</v>
      </c>
      <c r="Q100" s="222">
        <f>ROUND(E100*P100,5)</f>
        <v>0</v>
      </c>
      <c r="R100" s="222"/>
      <c r="S100" s="222"/>
      <c r="T100" s="223">
        <v>0</v>
      </c>
      <c r="U100" s="222">
        <f>ROUND(E100*T100,2)</f>
        <v>0</v>
      </c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116</v>
      </c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>
        <v>86</v>
      </c>
      <c r="B101" s="219" t="s">
        <v>283</v>
      </c>
      <c r="C101" s="262" t="s">
        <v>284</v>
      </c>
      <c r="D101" s="221"/>
      <c r="E101" s="227">
        <v>0</v>
      </c>
      <c r="F101" s="229"/>
      <c r="G101" s="230">
        <f>ROUND(E101*F101,2)</f>
        <v>0</v>
      </c>
      <c r="H101" s="229"/>
      <c r="I101" s="230">
        <f>ROUND(E101*H101,2)</f>
        <v>0</v>
      </c>
      <c r="J101" s="229"/>
      <c r="K101" s="230">
        <f>ROUND(E101*J101,2)</f>
        <v>0</v>
      </c>
      <c r="L101" s="230">
        <v>21</v>
      </c>
      <c r="M101" s="230">
        <f>G101*(1+L101/100)</f>
        <v>0</v>
      </c>
      <c r="N101" s="222">
        <v>0</v>
      </c>
      <c r="O101" s="222">
        <f>ROUND(E101*N101,5)</f>
        <v>0</v>
      </c>
      <c r="P101" s="222">
        <v>0</v>
      </c>
      <c r="Q101" s="222">
        <f>ROUND(E101*P101,5)</f>
        <v>0</v>
      </c>
      <c r="R101" s="222"/>
      <c r="S101" s="222"/>
      <c r="T101" s="223">
        <v>0</v>
      </c>
      <c r="U101" s="222">
        <f>ROUND(E101*T101,2)</f>
        <v>0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116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>
        <v>87</v>
      </c>
      <c r="B102" s="219" t="s">
        <v>285</v>
      </c>
      <c r="C102" s="262" t="s">
        <v>286</v>
      </c>
      <c r="D102" s="221" t="s">
        <v>256</v>
      </c>
      <c r="E102" s="227">
        <v>50</v>
      </c>
      <c r="F102" s="229"/>
      <c r="G102" s="230">
        <f>ROUND(E102*F102,2)</f>
        <v>0</v>
      </c>
      <c r="H102" s="229"/>
      <c r="I102" s="230">
        <f>ROUND(E102*H102,2)</f>
        <v>0</v>
      </c>
      <c r="J102" s="229"/>
      <c r="K102" s="230">
        <f>ROUND(E102*J102,2)</f>
        <v>0</v>
      </c>
      <c r="L102" s="230">
        <v>21</v>
      </c>
      <c r="M102" s="230">
        <f>G102*(1+L102/100)</f>
        <v>0</v>
      </c>
      <c r="N102" s="222">
        <v>2.4000000000000001E-4</v>
      </c>
      <c r="O102" s="222">
        <f>ROUND(E102*N102,5)</f>
        <v>1.2E-2</v>
      </c>
      <c r="P102" s="222">
        <v>0</v>
      </c>
      <c r="Q102" s="222">
        <f>ROUND(E102*P102,5)</f>
        <v>0</v>
      </c>
      <c r="R102" s="222"/>
      <c r="S102" s="222"/>
      <c r="T102" s="223">
        <v>0.23</v>
      </c>
      <c r="U102" s="222">
        <f>ROUND(E102*T102,2)</f>
        <v>11.5</v>
      </c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116</v>
      </c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3">
        <v>88</v>
      </c>
      <c r="B103" s="219" t="s">
        <v>287</v>
      </c>
      <c r="C103" s="262" t="s">
        <v>288</v>
      </c>
      <c r="D103" s="221" t="s">
        <v>140</v>
      </c>
      <c r="E103" s="227">
        <v>50</v>
      </c>
      <c r="F103" s="229"/>
      <c r="G103" s="230">
        <f>ROUND(E103*F103,2)</f>
        <v>0</v>
      </c>
      <c r="H103" s="229"/>
      <c r="I103" s="230">
        <f>ROUND(E103*H103,2)</f>
        <v>0</v>
      </c>
      <c r="J103" s="229"/>
      <c r="K103" s="230">
        <f>ROUND(E103*J103,2)</f>
        <v>0</v>
      </c>
      <c r="L103" s="230">
        <v>21</v>
      </c>
      <c r="M103" s="230">
        <f>G103*(1+L103/100)</f>
        <v>0</v>
      </c>
      <c r="N103" s="222">
        <v>0</v>
      </c>
      <c r="O103" s="222">
        <f>ROUND(E103*N103,5)</f>
        <v>0</v>
      </c>
      <c r="P103" s="222">
        <v>0</v>
      </c>
      <c r="Q103" s="222">
        <f>ROUND(E103*P103,5)</f>
        <v>0</v>
      </c>
      <c r="R103" s="222"/>
      <c r="S103" s="222"/>
      <c r="T103" s="223">
        <v>0</v>
      </c>
      <c r="U103" s="222">
        <f>ROUND(E103*T103,2)</f>
        <v>0</v>
      </c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116</v>
      </c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>
        <v>89</v>
      </c>
      <c r="B104" s="219" t="s">
        <v>289</v>
      </c>
      <c r="C104" s="262" t="s">
        <v>290</v>
      </c>
      <c r="D104" s="221" t="s">
        <v>256</v>
      </c>
      <c r="E104" s="227">
        <v>4</v>
      </c>
      <c r="F104" s="229"/>
      <c r="G104" s="230">
        <f>ROUND(E104*F104,2)</f>
        <v>0</v>
      </c>
      <c r="H104" s="229"/>
      <c r="I104" s="230">
        <f>ROUND(E104*H104,2)</f>
        <v>0</v>
      </c>
      <c r="J104" s="229"/>
      <c r="K104" s="230">
        <f>ROUND(E104*J104,2)</f>
        <v>0</v>
      </c>
      <c r="L104" s="230">
        <v>21</v>
      </c>
      <c r="M104" s="230">
        <f>G104*(1+L104/100)</f>
        <v>0</v>
      </c>
      <c r="N104" s="222">
        <v>1.2E-4</v>
      </c>
      <c r="O104" s="222">
        <f>ROUND(E104*N104,5)</f>
        <v>4.8000000000000001E-4</v>
      </c>
      <c r="P104" s="222">
        <v>0</v>
      </c>
      <c r="Q104" s="222">
        <f>ROUND(E104*P104,5)</f>
        <v>0</v>
      </c>
      <c r="R104" s="222"/>
      <c r="S104" s="222"/>
      <c r="T104" s="223">
        <v>0.59</v>
      </c>
      <c r="U104" s="222">
        <f>ROUND(E104*T104,2)</f>
        <v>2.36</v>
      </c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116</v>
      </c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3">
        <v>90</v>
      </c>
      <c r="B105" s="219" t="s">
        <v>291</v>
      </c>
      <c r="C105" s="262" t="s">
        <v>292</v>
      </c>
      <c r="D105" s="221" t="s">
        <v>140</v>
      </c>
      <c r="E105" s="227">
        <v>3</v>
      </c>
      <c r="F105" s="229"/>
      <c r="G105" s="230">
        <f>ROUND(E105*F105,2)</f>
        <v>0</v>
      </c>
      <c r="H105" s="229"/>
      <c r="I105" s="230">
        <f>ROUND(E105*H105,2)</f>
        <v>0</v>
      </c>
      <c r="J105" s="229"/>
      <c r="K105" s="230">
        <f>ROUND(E105*J105,2)</f>
        <v>0</v>
      </c>
      <c r="L105" s="230">
        <v>21</v>
      </c>
      <c r="M105" s="230">
        <f>G105*(1+L105/100)</f>
        <v>0</v>
      </c>
      <c r="N105" s="222">
        <v>0</v>
      </c>
      <c r="O105" s="222">
        <f>ROUND(E105*N105,5)</f>
        <v>0</v>
      </c>
      <c r="P105" s="222">
        <v>0</v>
      </c>
      <c r="Q105" s="222">
        <f>ROUND(E105*P105,5)</f>
        <v>0</v>
      </c>
      <c r="R105" s="222"/>
      <c r="S105" s="222"/>
      <c r="T105" s="223">
        <v>0</v>
      </c>
      <c r="U105" s="222">
        <f>ROUND(E105*T105,2)</f>
        <v>0</v>
      </c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116</v>
      </c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13">
        <v>91</v>
      </c>
      <c r="B106" s="219" t="s">
        <v>293</v>
      </c>
      <c r="C106" s="262" t="s">
        <v>294</v>
      </c>
      <c r="D106" s="221" t="s">
        <v>140</v>
      </c>
      <c r="E106" s="227">
        <v>17</v>
      </c>
      <c r="F106" s="229"/>
      <c r="G106" s="230">
        <f>ROUND(E106*F106,2)</f>
        <v>0</v>
      </c>
      <c r="H106" s="229"/>
      <c r="I106" s="230">
        <f>ROUND(E106*H106,2)</f>
        <v>0</v>
      </c>
      <c r="J106" s="229"/>
      <c r="K106" s="230">
        <f>ROUND(E106*J106,2)</f>
        <v>0</v>
      </c>
      <c r="L106" s="230">
        <v>21</v>
      </c>
      <c r="M106" s="230">
        <f>G106*(1+L106/100)</f>
        <v>0</v>
      </c>
      <c r="N106" s="222">
        <v>0</v>
      </c>
      <c r="O106" s="222">
        <f>ROUND(E106*N106,5)</f>
        <v>0</v>
      </c>
      <c r="P106" s="222">
        <v>0</v>
      </c>
      <c r="Q106" s="222">
        <f>ROUND(E106*P106,5)</f>
        <v>0</v>
      </c>
      <c r="R106" s="222"/>
      <c r="S106" s="222"/>
      <c r="T106" s="223">
        <v>0</v>
      </c>
      <c r="U106" s="222">
        <f>ROUND(E106*T106,2)</f>
        <v>0</v>
      </c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116</v>
      </c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>
        <v>92</v>
      </c>
      <c r="B107" s="219" t="s">
        <v>295</v>
      </c>
      <c r="C107" s="262" t="s">
        <v>296</v>
      </c>
      <c r="D107" s="221" t="s">
        <v>115</v>
      </c>
      <c r="E107" s="227">
        <v>17</v>
      </c>
      <c r="F107" s="229"/>
      <c r="G107" s="230">
        <f>ROUND(E107*F107,2)</f>
        <v>0</v>
      </c>
      <c r="H107" s="229"/>
      <c r="I107" s="230">
        <f>ROUND(E107*H107,2)</f>
        <v>0</v>
      </c>
      <c r="J107" s="229"/>
      <c r="K107" s="230">
        <f>ROUND(E107*J107,2)</f>
        <v>0</v>
      </c>
      <c r="L107" s="230">
        <v>21</v>
      </c>
      <c r="M107" s="230">
        <f>G107*(1+L107/100)</f>
        <v>0</v>
      </c>
      <c r="N107" s="222">
        <v>2.0000000000000001E-4</v>
      </c>
      <c r="O107" s="222">
        <f>ROUND(E107*N107,5)</f>
        <v>3.3999999999999998E-3</v>
      </c>
      <c r="P107" s="222">
        <v>0</v>
      </c>
      <c r="Q107" s="222">
        <f>ROUND(E107*P107,5)</f>
        <v>0</v>
      </c>
      <c r="R107" s="222"/>
      <c r="S107" s="222"/>
      <c r="T107" s="223">
        <v>0.25</v>
      </c>
      <c r="U107" s="222">
        <f>ROUND(E107*T107,2)</f>
        <v>4.25</v>
      </c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116</v>
      </c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>
        <v>93</v>
      </c>
      <c r="B108" s="219" t="s">
        <v>297</v>
      </c>
      <c r="C108" s="262" t="s">
        <v>298</v>
      </c>
      <c r="D108" s="221" t="s">
        <v>140</v>
      </c>
      <c r="E108" s="227">
        <v>17</v>
      </c>
      <c r="F108" s="229"/>
      <c r="G108" s="230">
        <f>ROUND(E108*F108,2)</f>
        <v>0</v>
      </c>
      <c r="H108" s="229"/>
      <c r="I108" s="230">
        <f>ROUND(E108*H108,2)</f>
        <v>0</v>
      </c>
      <c r="J108" s="229"/>
      <c r="K108" s="230">
        <f>ROUND(E108*J108,2)</f>
        <v>0</v>
      </c>
      <c r="L108" s="230">
        <v>21</v>
      </c>
      <c r="M108" s="230">
        <f>G108*(1+L108/100)</f>
        <v>0</v>
      </c>
      <c r="N108" s="222">
        <v>0</v>
      </c>
      <c r="O108" s="222">
        <f>ROUND(E108*N108,5)</f>
        <v>0</v>
      </c>
      <c r="P108" s="222">
        <v>0</v>
      </c>
      <c r="Q108" s="222">
        <f>ROUND(E108*P108,5)</f>
        <v>0</v>
      </c>
      <c r="R108" s="222"/>
      <c r="S108" s="222"/>
      <c r="T108" s="223">
        <v>0</v>
      </c>
      <c r="U108" s="222">
        <f>ROUND(E108*T108,2)</f>
        <v>0</v>
      </c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116</v>
      </c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>
        <v>94</v>
      </c>
      <c r="B109" s="219" t="s">
        <v>299</v>
      </c>
      <c r="C109" s="262" t="s">
        <v>300</v>
      </c>
      <c r="D109" s="221" t="s">
        <v>140</v>
      </c>
      <c r="E109" s="227">
        <v>6</v>
      </c>
      <c r="F109" s="229"/>
      <c r="G109" s="230">
        <f>ROUND(E109*F109,2)</f>
        <v>0</v>
      </c>
      <c r="H109" s="229"/>
      <c r="I109" s="230">
        <f>ROUND(E109*H109,2)</f>
        <v>0</v>
      </c>
      <c r="J109" s="229"/>
      <c r="K109" s="230">
        <f>ROUND(E109*J109,2)</f>
        <v>0</v>
      </c>
      <c r="L109" s="230">
        <v>21</v>
      </c>
      <c r="M109" s="230">
        <f>G109*(1+L109/100)</f>
        <v>0</v>
      </c>
      <c r="N109" s="222">
        <v>0</v>
      </c>
      <c r="O109" s="222">
        <f>ROUND(E109*N109,5)</f>
        <v>0</v>
      </c>
      <c r="P109" s="222">
        <v>0</v>
      </c>
      <c r="Q109" s="222">
        <f>ROUND(E109*P109,5)</f>
        <v>0</v>
      </c>
      <c r="R109" s="222"/>
      <c r="S109" s="222"/>
      <c r="T109" s="223">
        <v>0</v>
      </c>
      <c r="U109" s="222">
        <f>ROUND(E109*T109,2)</f>
        <v>0</v>
      </c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116</v>
      </c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3">
        <v>95</v>
      </c>
      <c r="B110" s="219" t="s">
        <v>301</v>
      </c>
      <c r="C110" s="262" t="s">
        <v>302</v>
      </c>
      <c r="D110" s="221" t="s">
        <v>140</v>
      </c>
      <c r="E110" s="227">
        <v>6</v>
      </c>
      <c r="F110" s="229"/>
      <c r="G110" s="230">
        <f>ROUND(E110*F110,2)</f>
        <v>0</v>
      </c>
      <c r="H110" s="229"/>
      <c r="I110" s="230">
        <f>ROUND(E110*H110,2)</f>
        <v>0</v>
      </c>
      <c r="J110" s="229"/>
      <c r="K110" s="230">
        <f>ROUND(E110*J110,2)</f>
        <v>0</v>
      </c>
      <c r="L110" s="230">
        <v>21</v>
      </c>
      <c r="M110" s="230">
        <f>G110*(1+L110/100)</f>
        <v>0</v>
      </c>
      <c r="N110" s="222">
        <v>0</v>
      </c>
      <c r="O110" s="222">
        <f>ROUND(E110*N110,5)</f>
        <v>0</v>
      </c>
      <c r="P110" s="222">
        <v>0</v>
      </c>
      <c r="Q110" s="222">
        <f>ROUND(E110*P110,5)</f>
        <v>0</v>
      </c>
      <c r="R110" s="222"/>
      <c r="S110" s="222"/>
      <c r="T110" s="223">
        <v>0</v>
      </c>
      <c r="U110" s="222">
        <f>ROUND(E110*T110,2)</f>
        <v>0</v>
      </c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116</v>
      </c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>
        <v>96</v>
      </c>
      <c r="B111" s="219" t="s">
        <v>303</v>
      </c>
      <c r="C111" s="262" t="s">
        <v>304</v>
      </c>
      <c r="D111" s="221" t="s">
        <v>140</v>
      </c>
      <c r="E111" s="227">
        <v>6</v>
      </c>
      <c r="F111" s="229"/>
      <c r="G111" s="230">
        <f>ROUND(E111*F111,2)</f>
        <v>0</v>
      </c>
      <c r="H111" s="229"/>
      <c r="I111" s="230">
        <f>ROUND(E111*H111,2)</f>
        <v>0</v>
      </c>
      <c r="J111" s="229"/>
      <c r="K111" s="230">
        <f>ROUND(E111*J111,2)</f>
        <v>0</v>
      </c>
      <c r="L111" s="230">
        <v>21</v>
      </c>
      <c r="M111" s="230">
        <f>G111*(1+L111/100)</f>
        <v>0</v>
      </c>
      <c r="N111" s="222">
        <v>0</v>
      </c>
      <c r="O111" s="222">
        <f>ROUND(E111*N111,5)</f>
        <v>0</v>
      </c>
      <c r="P111" s="222">
        <v>0</v>
      </c>
      <c r="Q111" s="222">
        <f>ROUND(E111*P111,5)</f>
        <v>0</v>
      </c>
      <c r="R111" s="222"/>
      <c r="S111" s="222"/>
      <c r="T111" s="223">
        <v>0</v>
      </c>
      <c r="U111" s="222">
        <f>ROUND(E111*T111,2)</f>
        <v>0</v>
      </c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116</v>
      </c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13">
        <v>97</v>
      </c>
      <c r="B112" s="219" t="s">
        <v>305</v>
      </c>
      <c r="C112" s="262" t="s">
        <v>306</v>
      </c>
      <c r="D112" s="221" t="s">
        <v>140</v>
      </c>
      <c r="E112" s="227">
        <v>16</v>
      </c>
      <c r="F112" s="229"/>
      <c r="G112" s="230">
        <f>ROUND(E112*F112,2)</f>
        <v>0</v>
      </c>
      <c r="H112" s="229"/>
      <c r="I112" s="230">
        <f>ROUND(E112*H112,2)</f>
        <v>0</v>
      </c>
      <c r="J112" s="229"/>
      <c r="K112" s="230">
        <f>ROUND(E112*J112,2)</f>
        <v>0</v>
      </c>
      <c r="L112" s="230">
        <v>21</v>
      </c>
      <c r="M112" s="230">
        <f>G112*(1+L112/100)</f>
        <v>0</v>
      </c>
      <c r="N112" s="222">
        <v>0</v>
      </c>
      <c r="O112" s="222">
        <f>ROUND(E112*N112,5)</f>
        <v>0</v>
      </c>
      <c r="P112" s="222">
        <v>0</v>
      </c>
      <c r="Q112" s="222">
        <f>ROUND(E112*P112,5)</f>
        <v>0</v>
      </c>
      <c r="R112" s="222"/>
      <c r="S112" s="222"/>
      <c r="T112" s="223">
        <v>0</v>
      </c>
      <c r="U112" s="222">
        <f>ROUND(E112*T112,2)</f>
        <v>0</v>
      </c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116</v>
      </c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13">
        <v>98</v>
      </c>
      <c r="B113" s="219" t="s">
        <v>307</v>
      </c>
      <c r="C113" s="262" t="s">
        <v>308</v>
      </c>
      <c r="D113" s="221" t="s">
        <v>140</v>
      </c>
      <c r="E113" s="227">
        <v>9</v>
      </c>
      <c r="F113" s="229"/>
      <c r="G113" s="230">
        <f>ROUND(E113*F113,2)</f>
        <v>0</v>
      </c>
      <c r="H113" s="229"/>
      <c r="I113" s="230">
        <f>ROUND(E113*H113,2)</f>
        <v>0</v>
      </c>
      <c r="J113" s="229"/>
      <c r="K113" s="230">
        <f>ROUND(E113*J113,2)</f>
        <v>0</v>
      </c>
      <c r="L113" s="230">
        <v>21</v>
      </c>
      <c r="M113" s="230">
        <f>G113*(1+L113/100)</f>
        <v>0</v>
      </c>
      <c r="N113" s="222">
        <v>0</v>
      </c>
      <c r="O113" s="222">
        <f>ROUND(E113*N113,5)</f>
        <v>0</v>
      </c>
      <c r="P113" s="222">
        <v>0</v>
      </c>
      <c r="Q113" s="222">
        <f>ROUND(E113*P113,5)</f>
        <v>0</v>
      </c>
      <c r="R113" s="222"/>
      <c r="S113" s="222"/>
      <c r="T113" s="223">
        <v>0</v>
      </c>
      <c r="U113" s="222">
        <f>ROUND(E113*T113,2)</f>
        <v>0</v>
      </c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116</v>
      </c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13">
        <v>99</v>
      </c>
      <c r="B114" s="219" t="s">
        <v>309</v>
      </c>
      <c r="C114" s="262" t="s">
        <v>310</v>
      </c>
      <c r="D114" s="221" t="s">
        <v>140</v>
      </c>
      <c r="E114" s="227">
        <v>9</v>
      </c>
      <c r="F114" s="229"/>
      <c r="G114" s="230">
        <f>ROUND(E114*F114,2)</f>
        <v>0</v>
      </c>
      <c r="H114" s="229"/>
      <c r="I114" s="230">
        <f>ROUND(E114*H114,2)</f>
        <v>0</v>
      </c>
      <c r="J114" s="229"/>
      <c r="K114" s="230">
        <f>ROUND(E114*J114,2)</f>
        <v>0</v>
      </c>
      <c r="L114" s="230">
        <v>21</v>
      </c>
      <c r="M114" s="230">
        <f>G114*(1+L114/100)</f>
        <v>0</v>
      </c>
      <c r="N114" s="222">
        <v>0</v>
      </c>
      <c r="O114" s="222">
        <f>ROUND(E114*N114,5)</f>
        <v>0</v>
      </c>
      <c r="P114" s="222">
        <v>0</v>
      </c>
      <c r="Q114" s="222">
        <f>ROUND(E114*P114,5)</f>
        <v>0</v>
      </c>
      <c r="R114" s="222"/>
      <c r="S114" s="222"/>
      <c r="T114" s="223">
        <v>0</v>
      </c>
      <c r="U114" s="222">
        <f>ROUND(E114*T114,2)</f>
        <v>0</v>
      </c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116</v>
      </c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>
        <v>100</v>
      </c>
      <c r="B115" s="219" t="s">
        <v>311</v>
      </c>
      <c r="C115" s="262" t="s">
        <v>312</v>
      </c>
      <c r="D115" s="221" t="s">
        <v>140</v>
      </c>
      <c r="E115" s="227">
        <v>16</v>
      </c>
      <c r="F115" s="229"/>
      <c r="G115" s="230">
        <f>ROUND(E115*F115,2)</f>
        <v>0</v>
      </c>
      <c r="H115" s="229"/>
      <c r="I115" s="230">
        <f>ROUND(E115*H115,2)</f>
        <v>0</v>
      </c>
      <c r="J115" s="229"/>
      <c r="K115" s="230">
        <f>ROUND(E115*J115,2)</f>
        <v>0</v>
      </c>
      <c r="L115" s="230">
        <v>21</v>
      </c>
      <c r="M115" s="230">
        <f>G115*(1+L115/100)</f>
        <v>0</v>
      </c>
      <c r="N115" s="222">
        <v>0</v>
      </c>
      <c r="O115" s="222">
        <f>ROUND(E115*N115,5)</f>
        <v>0</v>
      </c>
      <c r="P115" s="222">
        <v>0</v>
      </c>
      <c r="Q115" s="222">
        <f>ROUND(E115*P115,5)</f>
        <v>0</v>
      </c>
      <c r="R115" s="222"/>
      <c r="S115" s="222"/>
      <c r="T115" s="223">
        <v>0</v>
      </c>
      <c r="U115" s="222">
        <f>ROUND(E115*T115,2)</f>
        <v>0</v>
      </c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116</v>
      </c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3">
        <v>101</v>
      </c>
      <c r="B116" s="219" t="s">
        <v>313</v>
      </c>
      <c r="C116" s="262" t="s">
        <v>314</v>
      </c>
      <c r="D116" s="221" t="s">
        <v>140</v>
      </c>
      <c r="E116" s="227">
        <v>50</v>
      </c>
      <c r="F116" s="229"/>
      <c r="G116" s="230">
        <f>ROUND(E116*F116,2)</f>
        <v>0</v>
      </c>
      <c r="H116" s="229"/>
      <c r="I116" s="230">
        <f>ROUND(E116*H116,2)</f>
        <v>0</v>
      </c>
      <c r="J116" s="229"/>
      <c r="K116" s="230">
        <f>ROUND(E116*J116,2)</f>
        <v>0</v>
      </c>
      <c r="L116" s="230">
        <v>21</v>
      </c>
      <c r="M116" s="230">
        <f>G116*(1+L116/100)</f>
        <v>0</v>
      </c>
      <c r="N116" s="222">
        <v>0</v>
      </c>
      <c r="O116" s="222">
        <f>ROUND(E116*N116,5)</f>
        <v>0</v>
      </c>
      <c r="P116" s="222">
        <v>0</v>
      </c>
      <c r="Q116" s="222">
        <f>ROUND(E116*P116,5)</f>
        <v>0</v>
      </c>
      <c r="R116" s="222"/>
      <c r="S116" s="222"/>
      <c r="T116" s="223">
        <v>0</v>
      </c>
      <c r="U116" s="222">
        <f>ROUND(E116*T116,2)</f>
        <v>0</v>
      </c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116</v>
      </c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3">
        <v>102</v>
      </c>
      <c r="B117" s="219" t="s">
        <v>315</v>
      </c>
      <c r="C117" s="262" t="s">
        <v>316</v>
      </c>
      <c r="D117" s="221" t="s">
        <v>140</v>
      </c>
      <c r="E117" s="227">
        <v>9</v>
      </c>
      <c r="F117" s="229"/>
      <c r="G117" s="230">
        <f>ROUND(E117*F117,2)</f>
        <v>0</v>
      </c>
      <c r="H117" s="229"/>
      <c r="I117" s="230">
        <f>ROUND(E117*H117,2)</f>
        <v>0</v>
      </c>
      <c r="J117" s="229"/>
      <c r="K117" s="230">
        <f>ROUND(E117*J117,2)</f>
        <v>0</v>
      </c>
      <c r="L117" s="230">
        <v>21</v>
      </c>
      <c r="M117" s="230">
        <f>G117*(1+L117/100)</f>
        <v>0</v>
      </c>
      <c r="N117" s="222">
        <v>0</v>
      </c>
      <c r="O117" s="222">
        <f>ROUND(E117*N117,5)</f>
        <v>0</v>
      </c>
      <c r="P117" s="222">
        <v>0</v>
      </c>
      <c r="Q117" s="222">
        <f>ROUND(E117*P117,5)</f>
        <v>0</v>
      </c>
      <c r="R117" s="222"/>
      <c r="S117" s="222"/>
      <c r="T117" s="223">
        <v>0</v>
      </c>
      <c r="U117" s="222">
        <f>ROUND(E117*T117,2)</f>
        <v>0</v>
      </c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116</v>
      </c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3">
        <v>103</v>
      </c>
      <c r="B118" s="219" t="s">
        <v>317</v>
      </c>
      <c r="C118" s="262" t="s">
        <v>318</v>
      </c>
      <c r="D118" s="221" t="s">
        <v>140</v>
      </c>
      <c r="E118" s="227">
        <v>3</v>
      </c>
      <c r="F118" s="229"/>
      <c r="G118" s="230">
        <f>ROUND(E118*F118,2)</f>
        <v>0</v>
      </c>
      <c r="H118" s="229"/>
      <c r="I118" s="230">
        <f>ROUND(E118*H118,2)</f>
        <v>0</v>
      </c>
      <c r="J118" s="229"/>
      <c r="K118" s="230">
        <f>ROUND(E118*J118,2)</f>
        <v>0</v>
      </c>
      <c r="L118" s="230">
        <v>21</v>
      </c>
      <c r="M118" s="230">
        <f>G118*(1+L118/100)</f>
        <v>0</v>
      </c>
      <c r="N118" s="222">
        <v>0</v>
      </c>
      <c r="O118" s="222">
        <f>ROUND(E118*N118,5)</f>
        <v>0</v>
      </c>
      <c r="P118" s="222">
        <v>0</v>
      </c>
      <c r="Q118" s="222">
        <f>ROUND(E118*P118,5)</f>
        <v>0</v>
      </c>
      <c r="R118" s="222"/>
      <c r="S118" s="222"/>
      <c r="T118" s="223">
        <v>0</v>
      </c>
      <c r="U118" s="222">
        <f>ROUND(E118*T118,2)</f>
        <v>0</v>
      </c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116</v>
      </c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>
        <v>104</v>
      </c>
      <c r="B119" s="219" t="s">
        <v>319</v>
      </c>
      <c r="C119" s="262" t="s">
        <v>320</v>
      </c>
      <c r="D119" s="221" t="s">
        <v>140</v>
      </c>
      <c r="E119" s="227">
        <v>3</v>
      </c>
      <c r="F119" s="229"/>
      <c r="G119" s="230">
        <f>ROUND(E119*F119,2)</f>
        <v>0</v>
      </c>
      <c r="H119" s="229"/>
      <c r="I119" s="230">
        <f>ROUND(E119*H119,2)</f>
        <v>0</v>
      </c>
      <c r="J119" s="229"/>
      <c r="K119" s="230">
        <f>ROUND(E119*J119,2)</f>
        <v>0</v>
      </c>
      <c r="L119" s="230">
        <v>21</v>
      </c>
      <c r="M119" s="230">
        <f>G119*(1+L119/100)</f>
        <v>0</v>
      </c>
      <c r="N119" s="222">
        <v>0</v>
      </c>
      <c r="O119" s="222">
        <f>ROUND(E119*N119,5)</f>
        <v>0</v>
      </c>
      <c r="P119" s="222">
        <v>0</v>
      </c>
      <c r="Q119" s="222">
        <f>ROUND(E119*P119,5)</f>
        <v>0</v>
      </c>
      <c r="R119" s="222"/>
      <c r="S119" s="222"/>
      <c r="T119" s="223">
        <v>0</v>
      </c>
      <c r="U119" s="222">
        <f>ROUND(E119*T119,2)</f>
        <v>0</v>
      </c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116</v>
      </c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>
        <v>105</v>
      </c>
      <c r="B120" s="219" t="s">
        <v>321</v>
      </c>
      <c r="C120" s="262" t="s">
        <v>322</v>
      </c>
      <c r="D120" s="221" t="s">
        <v>140</v>
      </c>
      <c r="E120" s="227">
        <v>16</v>
      </c>
      <c r="F120" s="229"/>
      <c r="G120" s="230">
        <f>ROUND(E120*F120,2)</f>
        <v>0</v>
      </c>
      <c r="H120" s="229"/>
      <c r="I120" s="230">
        <f>ROUND(E120*H120,2)</f>
        <v>0</v>
      </c>
      <c r="J120" s="229"/>
      <c r="K120" s="230">
        <f>ROUND(E120*J120,2)</f>
        <v>0</v>
      </c>
      <c r="L120" s="230">
        <v>21</v>
      </c>
      <c r="M120" s="230">
        <f>G120*(1+L120/100)</f>
        <v>0</v>
      </c>
      <c r="N120" s="222">
        <v>0</v>
      </c>
      <c r="O120" s="222">
        <f>ROUND(E120*N120,5)</f>
        <v>0</v>
      </c>
      <c r="P120" s="222">
        <v>0</v>
      </c>
      <c r="Q120" s="222">
        <f>ROUND(E120*P120,5)</f>
        <v>0</v>
      </c>
      <c r="R120" s="222"/>
      <c r="S120" s="222"/>
      <c r="T120" s="223">
        <v>0</v>
      </c>
      <c r="U120" s="222">
        <f>ROUND(E120*T120,2)</f>
        <v>0</v>
      </c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116</v>
      </c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13">
        <v>106</v>
      </c>
      <c r="B121" s="219" t="s">
        <v>323</v>
      </c>
      <c r="C121" s="262" t="s">
        <v>324</v>
      </c>
      <c r="D121" s="221" t="s">
        <v>147</v>
      </c>
      <c r="E121" s="227">
        <v>0.4</v>
      </c>
      <c r="F121" s="229"/>
      <c r="G121" s="230">
        <f>ROUND(E121*F121,2)</f>
        <v>0</v>
      </c>
      <c r="H121" s="229"/>
      <c r="I121" s="230">
        <f>ROUND(E121*H121,2)</f>
        <v>0</v>
      </c>
      <c r="J121" s="229"/>
      <c r="K121" s="230">
        <f>ROUND(E121*J121,2)</f>
        <v>0</v>
      </c>
      <c r="L121" s="230">
        <v>21</v>
      </c>
      <c r="M121" s="230">
        <f>G121*(1+L121/100)</f>
        <v>0</v>
      </c>
      <c r="N121" s="222">
        <v>0</v>
      </c>
      <c r="O121" s="222">
        <f>ROUND(E121*N121,5)</f>
        <v>0</v>
      </c>
      <c r="P121" s="222">
        <v>0</v>
      </c>
      <c r="Q121" s="222">
        <f>ROUND(E121*P121,5)</f>
        <v>0</v>
      </c>
      <c r="R121" s="222"/>
      <c r="S121" s="222"/>
      <c r="T121" s="223">
        <v>1.57</v>
      </c>
      <c r="U121" s="222">
        <f>ROUND(E121*T121,2)</f>
        <v>0.63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116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>
        <v>107</v>
      </c>
      <c r="B122" s="219" t="s">
        <v>325</v>
      </c>
      <c r="C122" s="262" t="s">
        <v>326</v>
      </c>
      <c r="D122" s="221" t="s">
        <v>147</v>
      </c>
      <c r="E122" s="227">
        <v>0.4</v>
      </c>
      <c r="F122" s="229"/>
      <c r="G122" s="230">
        <f>ROUND(E122*F122,2)</f>
        <v>0</v>
      </c>
      <c r="H122" s="229"/>
      <c r="I122" s="230">
        <f>ROUND(E122*H122,2)</f>
        <v>0</v>
      </c>
      <c r="J122" s="229"/>
      <c r="K122" s="230">
        <f>ROUND(E122*J122,2)</f>
        <v>0</v>
      </c>
      <c r="L122" s="230">
        <v>21</v>
      </c>
      <c r="M122" s="230">
        <f>G122*(1+L122/100)</f>
        <v>0</v>
      </c>
      <c r="N122" s="222">
        <v>0</v>
      </c>
      <c r="O122" s="222">
        <f>ROUND(E122*N122,5)</f>
        <v>0</v>
      </c>
      <c r="P122" s="222">
        <v>0</v>
      </c>
      <c r="Q122" s="222">
        <f>ROUND(E122*P122,5)</f>
        <v>0</v>
      </c>
      <c r="R122" s="222"/>
      <c r="S122" s="222"/>
      <c r="T122" s="223">
        <v>0.99</v>
      </c>
      <c r="U122" s="222">
        <f>ROUND(E122*T122,2)</f>
        <v>0.4</v>
      </c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116</v>
      </c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4" t="s">
        <v>111</v>
      </c>
      <c r="B123" s="220" t="s">
        <v>78</v>
      </c>
      <c r="C123" s="263" t="s">
        <v>79</v>
      </c>
      <c r="D123" s="224"/>
      <c r="E123" s="228"/>
      <c r="F123" s="231"/>
      <c r="G123" s="231">
        <f>SUMIF(AE124:AE140,"&lt;&gt;NOR",G124:G140)</f>
        <v>0</v>
      </c>
      <c r="H123" s="231"/>
      <c r="I123" s="231">
        <f>SUM(I124:I140)</f>
        <v>0</v>
      </c>
      <c r="J123" s="231"/>
      <c r="K123" s="231">
        <f>SUM(K124:K140)</f>
        <v>0</v>
      </c>
      <c r="L123" s="231"/>
      <c r="M123" s="231">
        <f>SUM(M124:M140)</f>
        <v>0</v>
      </c>
      <c r="N123" s="225"/>
      <c r="O123" s="225">
        <f>SUM(O124:O140)</f>
        <v>0.31859999999999999</v>
      </c>
      <c r="P123" s="225"/>
      <c r="Q123" s="225">
        <f>SUM(Q124:Q140)</f>
        <v>0</v>
      </c>
      <c r="R123" s="225"/>
      <c r="S123" s="225"/>
      <c r="T123" s="226"/>
      <c r="U123" s="225">
        <f>SUM(U124:U140)</f>
        <v>22.15</v>
      </c>
      <c r="AE123" t="s">
        <v>112</v>
      </c>
    </row>
    <row r="124" spans="1:60" outlineLevel="1" x14ac:dyDescent="0.2">
      <c r="A124" s="213">
        <v>108</v>
      </c>
      <c r="B124" s="219" t="s">
        <v>327</v>
      </c>
      <c r="C124" s="262" t="s">
        <v>328</v>
      </c>
      <c r="D124" s="221" t="s">
        <v>130</v>
      </c>
      <c r="E124" s="227">
        <v>46</v>
      </c>
      <c r="F124" s="229"/>
      <c r="G124" s="230">
        <f>ROUND(E124*F124,2)</f>
        <v>0</v>
      </c>
      <c r="H124" s="229"/>
      <c r="I124" s="230">
        <f>ROUND(E124*H124,2)</f>
        <v>0</v>
      </c>
      <c r="J124" s="229"/>
      <c r="K124" s="230">
        <f>ROUND(E124*J124,2)</f>
        <v>0</v>
      </c>
      <c r="L124" s="230">
        <v>21</v>
      </c>
      <c r="M124" s="230">
        <f>G124*(1+L124/100)</f>
        <v>0</v>
      </c>
      <c r="N124" s="222">
        <v>6.3400000000000001E-3</v>
      </c>
      <c r="O124" s="222">
        <f>ROUND(E124*N124,5)</f>
        <v>0.29164000000000001</v>
      </c>
      <c r="P124" s="222">
        <v>0</v>
      </c>
      <c r="Q124" s="222">
        <f>ROUND(E124*P124,5)</f>
        <v>0</v>
      </c>
      <c r="R124" s="222"/>
      <c r="S124" s="222"/>
      <c r="T124" s="223">
        <v>0.41</v>
      </c>
      <c r="U124" s="222">
        <f>ROUND(E124*T124,2)</f>
        <v>18.86</v>
      </c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116</v>
      </c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3">
        <v>109</v>
      </c>
      <c r="B125" s="219" t="s">
        <v>329</v>
      </c>
      <c r="C125" s="262" t="s">
        <v>330</v>
      </c>
      <c r="D125" s="221" t="s">
        <v>130</v>
      </c>
      <c r="E125" s="227">
        <v>4</v>
      </c>
      <c r="F125" s="229"/>
      <c r="G125" s="230">
        <f>ROUND(E125*F125,2)</f>
        <v>0</v>
      </c>
      <c r="H125" s="229"/>
      <c r="I125" s="230">
        <f>ROUND(E125*H125,2)</f>
        <v>0</v>
      </c>
      <c r="J125" s="229"/>
      <c r="K125" s="230">
        <f>ROUND(E125*J125,2)</f>
        <v>0</v>
      </c>
      <c r="L125" s="230">
        <v>21</v>
      </c>
      <c r="M125" s="230">
        <f>G125*(1+L125/100)</f>
        <v>0</v>
      </c>
      <c r="N125" s="222">
        <v>6.4900000000000001E-3</v>
      </c>
      <c r="O125" s="222">
        <f>ROUND(E125*N125,5)</f>
        <v>2.596E-2</v>
      </c>
      <c r="P125" s="222">
        <v>0</v>
      </c>
      <c r="Q125" s="222">
        <f>ROUND(E125*P125,5)</f>
        <v>0</v>
      </c>
      <c r="R125" s="222"/>
      <c r="S125" s="222"/>
      <c r="T125" s="223">
        <v>0.42</v>
      </c>
      <c r="U125" s="222">
        <f>ROUND(E125*T125,2)</f>
        <v>1.68</v>
      </c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116</v>
      </c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3">
        <v>110</v>
      </c>
      <c r="B126" s="219" t="s">
        <v>331</v>
      </c>
      <c r="C126" s="262" t="s">
        <v>332</v>
      </c>
      <c r="D126" s="221" t="s">
        <v>130</v>
      </c>
      <c r="E126" s="227">
        <v>46</v>
      </c>
      <c r="F126" s="229"/>
      <c r="G126" s="230">
        <f>ROUND(E126*F126,2)</f>
        <v>0</v>
      </c>
      <c r="H126" s="229"/>
      <c r="I126" s="230">
        <f>ROUND(E126*H126,2)</f>
        <v>0</v>
      </c>
      <c r="J126" s="229"/>
      <c r="K126" s="230">
        <f>ROUND(E126*J126,2)</f>
        <v>0</v>
      </c>
      <c r="L126" s="230">
        <v>21</v>
      </c>
      <c r="M126" s="230">
        <f>G126*(1+L126/100)</f>
        <v>0</v>
      </c>
      <c r="N126" s="222">
        <v>2.0000000000000002E-5</v>
      </c>
      <c r="O126" s="222">
        <f>ROUND(E126*N126,5)</f>
        <v>9.2000000000000003E-4</v>
      </c>
      <c r="P126" s="222">
        <v>0</v>
      </c>
      <c r="Q126" s="222">
        <f>ROUND(E126*P126,5)</f>
        <v>0</v>
      </c>
      <c r="R126" s="222"/>
      <c r="S126" s="222"/>
      <c r="T126" s="223">
        <v>0</v>
      </c>
      <c r="U126" s="222">
        <f>ROUND(E126*T126,2)</f>
        <v>0</v>
      </c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333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3">
        <v>111</v>
      </c>
      <c r="B127" s="219" t="s">
        <v>334</v>
      </c>
      <c r="C127" s="262" t="s">
        <v>335</v>
      </c>
      <c r="D127" s="221" t="s">
        <v>130</v>
      </c>
      <c r="E127" s="227">
        <v>4</v>
      </c>
      <c r="F127" s="229"/>
      <c r="G127" s="230">
        <f>ROUND(E127*F127,2)</f>
        <v>0</v>
      </c>
      <c r="H127" s="229"/>
      <c r="I127" s="230">
        <f>ROUND(E127*H127,2)</f>
        <v>0</v>
      </c>
      <c r="J127" s="229"/>
      <c r="K127" s="230">
        <f>ROUND(E127*J127,2)</f>
        <v>0</v>
      </c>
      <c r="L127" s="230">
        <v>21</v>
      </c>
      <c r="M127" s="230">
        <f>G127*(1+L127/100)</f>
        <v>0</v>
      </c>
      <c r="N127" s="222">
        <v>2.0000000000000002E-5</v>
      </c>
      <c r="O127" s="222">
        <f>ROUND(E127*N127,5)</f>
        <v>8.0000000000000007E-5</v>
      </c>
      <c r="P127" s="222">
        <v>0</v>
      </c>
      <c r="Q127" s="222">
        <f>ROUND(E127*P127,5)</f>
        <v>0</v>
      </c>
      <c r="R127" s="222"/>
      <c r="S127" s="222"/>
      <c r="T127" s="223">
        <v>0</v>
      </c>
      <c r="U127" s="222">
        <f>ROUND(E127*T127,2)</f>
        <v>0</v>
      </c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333</v>
      </c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>
        <v>112</v>
      </c>
      <c r="B128" s="219" t="s">
        <v>336</v>
      </c>
      <c r="C128" s="262" t="s">
        <v>337</v>
      </c>
      <c r="D128" s="221" t="s">
        <v>187</v>
      </c>
      <c r="E128" s="227">
        <v>16</v>
      </c>
      <c r="F128" s="229"/>
      <c r="G128" s="230">
        <f>ROUND(E128*F128,2)</f>
        <v>0</v>
      </c>
      <c r="H128" s="229"/>
      <c r="I128" s="230">
        <f>ROUND(E128*H128,2)</f>
        <v>0</v>
      </c>
      <c r="J128" s="229"/>
      <c r="K128" s="230">
        <f>ROUND(E128*J128,2)</f>
        <v>0</v>
      </c>
      <c r="L128" s="230">
        <v>21</v>
      </c>
      <c r="M128" s="230">
        <f>G128*(1+L128/100)</f>
        <v>0</v>
      </c>
      <c r="N128" s="222">
        <v>0</v>
      </c>
      <c r="O128" s="222">
        <f>ROUND(E128*N128,5)</f>
        <v>0</v>
      </c>
      <c r="P128" s="222">
        <v>0</v>
      </c>
      <c r="Q128" s="222">
        <f>ROUND(E128*P128,5)</f>
        <v>0</v>
      </c>
      <c r="R128" s="222"/>
      <c r="S128" s="222"/>
      <c r="T128" s="223">
        <v>0</v>
      </c>
      <c r="U128" s="222">
        <f>ROUND(E128*T128,2)</f>
        <v>0</v>
      </c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116</v>
      </c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>
        <v>113</v>
      </c>
      <c r="B129" s="219" t="s">
        <v>338</v>
      </c>
      <c r="C129" s="262" t="s">
        <v>339</v>
      </c>
      <c r="D129" s="221" t="s">
        <v>140</v>
      </c>
      <c r="E129" s="227">
        <v>12</v>
      </c>
      <c r="F129" s="229"/>
      <c r="G129" s="230">
        <f>ROUND(E129*F129,2)</f>
        <v>0</v>
      </c>
      <c r="H129" s="229"/>
      <c r="I129" s="230">
        <f>ROUND(E129*H129,2)</f>
        <v>0</v>
      </c>
      <c r="J129" s="229"/>
      <c r="K129" s="230">
        <f>ROUND(E129*J129,2)</f>
        <v>0</v>
      </c>
      <c r="L129" s="230">
        <v>21</v>
      </c>
      <c r="M129" s="230">
        <f>G129*(1+L129/100)</f>
        <v>0</v>
      </c>
      <c r="N129" s="222">
        <v>0</v>
      </c>
      <c r="O129" s="222">
        <f>ROUND(E129*N129,5)</f>
        <v>0</v>
      </c>
      <c r="P129" s="222">
        <v>0</v>
      </c>
      <c r="Q129" s="222">
        <f>ROUND(E129*P129,5)</f>
        <v>0</v>
      </c>
      <c r="R129" s="222"/>
      <c r="S129" s="222"/>
      <c r="T129" s="223">
        <v>0</v>
      </c>
      <c r="U129" s="222">
        <f>ROUND(E129*T129,2)</f>
        <v>0</v>
      </c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116</v>
      </c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>
        <v>114</v>
      </c>
      <c r="B130" s="219" t="s">
        <v>340</v>
      </c>
      <c r="C130" s="262" t="s">
        <v>341</v>
      </c>
      <c r="D130" s="221" t="s">
        <v>140</v>
      </c>
      <c r="E130" s="227">
        <v>1</v>
      </c>
      <c r="F130" s="229"/>
      <c r="G130" s="230">
        <f>ROUND(E130*F130,2)</f>
        <v>0</v>
      </c>
      <c r="H130" s="229"/>
      <c r="I130" s="230">
        <f>ROUND(E130*H130,2)</f>
        <v>0</v>
      </c>
      <c r="J130" s="229"/>
      <c r="K130" s="230">
        <f>ROUND(E130*J130,2)</f>
        <v>0</v>
      </c>
      <c r="L130" s="230">
        <v>21</v>
      </c>
      <c r="M130" s="230">
        <f>G130*(1+L130/100)</f>
        <v>0</v>
      </c>
      <c r="N130" s="222">
        <v>0</v>
      </c>
      <c r="O130" s="222">
        <f>ROUND(E130*N130,5)</f>
        <v>0</v>
      </c>
      <c r="P130" s="222">
        <v>0</v>
      </c>
      <c r="Q130" s="222">
        <f>ROUND(E130*P130,5)</f>
        <v>0</v>
      </c>
      <c r="R130" s="222"/>
      <c r="S130" s="222"/>
      <c r="T130" s="223">
        <v>0</v>
      </c>
      <c r="U130" s="222">
        <f>ROUND(E130*T130,2)</f>
        <v>0</v>
      </c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116</v>
      </c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3">
        <v>115</v>
      </c>
      <c r="B131" s="219" t="s">
        <v>342</v>
      </c>
      <c r="C131" s="262" t="s">
        <v>343</v>
      </c>
      <c r="D131" s="221" t="s">
        <v>140</v>
      </c>
      <c r="E131" s="227">
        <v>1</v>
      </c>
      <c r="F131" s="229"/>
      <c r="G131" s="230">
        <f>ROUND(E131*F131,2)</f>
        <v>0</v>
      </c>
      <c r="H131" s="229"/>
      <c r="I131" s="230">
        <f>ROUND(E131*H131,2)</f>
        <v>0</v>
      </c>
      <c r="J131" s="229"/>
      <c r="K131" s="230">
        <f>ROUND(E131*J131,2)</f>
        <v>0</v>
      </c>
      <c r="L131" s="230">
        <v>21</v>
      </c>
      <c r="M131" s="230">
        <f>G131*(1+L131/100)</f>
        <v>0</v>
      </c>
      <c r="N131" s="222">
        <v>0</v>
      </c>
      <c r="O131" s="222">
        <f>ROUND(E131*N131,5)</f>
        <v>0</v>
      </c>
      <c r="P131" s="222">
        <v>0</v>
      </c>
      <c r="Q131" s="222">
        <f>ROUND(E131*P131,5)</f>
        <v>0</v>
      </c>
      <c r="R131" s="222"/>
      <c r="S131" s="222"/>
      <c r="T131" s="223">
        <v>0</v>
      </c>
      <c r="U131" s="222">
        <f>ROUND(E131*T131,2)</f>
        <v>0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116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>
        <v>116</v>
      </c>
      <c r="B132" s="219" t="s">
        <v>344</v>
      </c>
      <c r="C132" s="262" t="s">
        <v>345</v>
      </c>
      <c r="D132" s="221" t="s">
        <v>140</v>
      </c>
      <c r="E132" s="227">
        <v>2</v>
      </c>
      <c r="F132" s="229"/>
      <c r="G132" s="230">
        <f>ROUND(E132*F132,2)</f>
        <v>0</v>
      </c>
      <c r="H132" s="229"/>
      <c r="I132" s="230">
        <f>ROUND(E132*H132,2)</f>
        <v>0</v>
      </c>
      <c r="J132" s="229"/>
      <c r="K132" s="230">
        <f>ROUND(E132*J132,2)</f>
        <v>0</v>
      </c>
      <c r="L132" s="230">
        <v>21</v>
      </c>
      <c r="M132" s="230">
        <f>G132*(1+L132/100)</f>
        <v>0</v>
      </c>
      <c r="N132" s="222">
        <v>0</v>
      </c>
      <c r="O132" s="222">
        <f>ROUND(E132*N132,5)</f>
        <v>0</v>
      </c>
      <c r="P132" s="222">
        <v>0</v>
      </c>
      <c r="Q132" s="222">
        <f>ROUND(E132*P132,5)</f>
        <v>0</v>
      </c>
      <c r="R132" s="222"/>
      <c r="S132" s="222"/>
      <c r="T132" s="223">
        <v>0</v>
      </c>
      <c r="U132" s="222">
        <f>ROUND(E132*T132,2)</f>
        <v>0</v>
      </c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116</v>
      </c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3">
        <v>117</v>
      </c>
      <c r="B133" s="219" t="s">
        <v>346</v>
      </c>
      <c r="C133" s="262" t="s">
        <v>347</v>
      </c>
      <c r="D133" s="221" t="s">
        <v>140</v>
      </c>
      <c r="E133" s="227">
        <v>22</v>
      </c>
      <c r="F133" s="229"/>
      <c r="G133" s="230">
        <f>ROUND(E133*F133,2)</f>
        <v>0</v>
      </c>
      <c r="H133" s="229"/>
      <c r="I133" s="230">
        <f>ROUND(E133*H133,2)</f>
        <v>0</v>
      </c>
      <c r="J133" s="229"/>
      <c r="K133" s="230">
        <f>ROUND(E133*J133,2)</f>
        <v>0</v>
      </c>
      <c r="L133" s="230">
        <v>21</v>
      </c>
      <c r="M133" s="230">
        <f>G133*(1+L133/100)</f>
        <v>0</v>
      </c>
      <c r="N133" s="222">
        <v>0</v>
      </c>
      <c r="O133" s="222">
        <f>ROUND(E133*N133,5)</f>
        <v>0</v>
      </c>
      <c r="P133" s="222">
        <v>0</v>
      </c>
      <c r="Q133" s="222">
        <f>ROUND(E133*P133,5)</f>
        <v>0</v>
      </c>
      <c r="R133" s="222"/>
      <c r="S133" s="222"/>
      <c r="T133" s="223">
        <v>0</v>
      </c>
      <c r="U133" s="222">
        <f>ROUND(E133*T133,2)</f>
        <v>0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116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3">
        <v>118</v>
      </c>
      <c r="B134" s="219" t="s">
        <v>348</v>
      </c>
      <c r="C134" s="262" t="s">
        <v>349</v>
      </c>
      <c r="D134" s="221" t="s">
        <v>140</v>
      </c>
      <c r="E134" s="227">
        <v>22</v>
      </c>
      <c r="F134" s="229"/>
      <c r="G134" s="230">
        <f>ROUND(E134*F134,2)</f>
        <v>0</v>
      </c>
      <c r="H134" s="229"/>
      <c r="I134" s="230">
        <f>ROUND(E134*H134,2)</f>
        <v>0</v>
      </c>
      <c r="J134" s="229"/>
      <c r="K134" s="230">
        <f>ROUND(E134*J134,2)</f>
        <v>0</v>
      </c>
      <c r="L134" s="230">
        <v>21</v>
      </c>
      <c r="M134" s="230">
        <f>G134*(1+L134/100)</f>
        <v>0</v>
      </c>
      <c r="N134" s="222">
        <v>0</v>
      </c>
      <c r="O134" s="222">
        <f>ROUND(E134*N134,5)</f>
        <v>0</v>
      </c>
      <c r="P134" s="222">
        <v>0</v>
      </c>
      <c r="Q134" s="222">
        <f>ROUND(E134*P134,5)</f>
        <v>0</v>
      </c>
      <c r="R134" s="222"/>
      <c r="S134" s="222"/>
      <c r="T134" s="223">
        <v>0</v>
      </c>
      <c r="U134" s="222">
        <f>ROUND(E134*T134,2)</f>
        <v>0</v>
      </c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116</v>
      </c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>
        <v>119</v>
      </c>
      <c r="B135" s="219" t="s">
        <v>350</v>
      </c>
      <c r="C135" s="262" t="s">
        <v>351</v>
      </c>
      <c r="D135" s="221" t="s">
        <v>140</v>
      </c>
      <c r="E135" s="227">
        <v>1</v>
      </c>
      <c r="F135" s="229"/>
      <c r="G135" s="230">
        <f>ROUND(E135*F135,2)</f>
        <v>0</v>
      </c>
      <c r="H135" s="229"/>
      <c r="I135" s="230">
        <f>ROUND(E135*H135,2)</f>
        <v>0</v>
      </c>
      <c r="J135" s="229"/>
      <c r="K135" s="230">
        <f>ROUND(E135*J135,2)</f>
        <v>0</v>
      </c>
      <c r="L135" s="230">
        <v>21</v>
      </c>
      <c r="M135" s="230">
        <f>G135*(1+L135/100)</f>
        <v>0</v>
      </c>
      <c r="N135" s="222">
        <v>0</v>
      </c>
      <c r="O135" s="222">
        <f>ROUND(E135*N135,5)</f>
        <v>0</v>
      </c>
      <c r="P135" s="222">
        <v>0</v>
      </c>
      <c r="Q135" s="222">
        <f>ROUND(E135*P135,5)</f>
        <v>0</v>
      </c>
      <c r="R135" s="222"/>
      <c r="S135" s="222"/>
      <c r="T135" s="223">
        <v>0</v>
      </c>
      <c r="U135" s="222">
        <f>ROUND(E135*T135,2)</f>
        <v>0</v>
      </c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116</v>
      </c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>
        <v>120</v>
      </c>
      <c r="B136" s="219" t="s">
        <v>352</v>
      </c>
      <c r="C136" s="262" t="s">
        <v>353</v>
      </c>
      <c r="D136" s="221" t="s">
        <v>140</v>
      </c>
      <c r="E136" s="227">
        <v>12</v>
      </c>
      <c r="F136" s="229"/>
      <c r="G136" s="230">
        <f>ROUND(E136*F136,2)</f>
        <v>0</v>
      </c>
      <c r="H136" s="229"/>
      <c r="I136" s="230">
        <f>ROUND(E136*H136,2)</f>
        <v>0</v>
      </c>
      <c r="J136" s="229"/>
      <c r="K136" s="230">
        <f>ROUND(E136*J136,2)</f>
        <v>0</v>
      </c>
      <c r="L136" s="230">
        <v>21</v>
      </c>
      <c r="M136" s="230">
        <f>G136*(1+L136/100)</f>
        <v>0</v>
      </c>
      <c r="N136" s="222">
        <v>0</v>
      </c>
      <c r="O136" s="222">
        <f>ROUND(E136*N136,5)</f>
        <v>0</v>
      </c>
      <c r="P136" s="222">
        <v>0</v>
      </c>
      <c r="Q136" s="222">
        <f>ROUND(E136*P136,5)</f>
        <v>0</v>
      </c>
      <c r="R136" s="222"/>
      <c r="S136" s="222"/>
      <c r="T136" s="223">
        <v>0</v>
      </c>
      <c r="U136" s="222">
        <f>ROUND(E136*T136,2)</f>
        <v>0</v>
      </c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116</v>
      </c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>
        <v>121</v>
      </c>
      <c r="B137" s="219" t="s">
        <v>354</v>
      </c>
      <c r="C137" s="262" t="s">
        <v>355</v>
      </c>
      <c r="D137" s="221" t="s">
        <v>140</v>
      </c>
      <c r="E137" s="227">
        <v>2</v>
      </c>
      <c r="F137" s="229"/>
      <c r="G137" s="230">
        <f>ROUND(E137*F137,2)</f>
        <v>0</v>
      </c>
      <c r="H137" s="229"/>
      <c r="I137" s="230">
        <f>ROUND(E137*H137,2)</f>
        <v>0</v>
      </c>
      <c r="J137" s="229"/>
      <c r="K137" s="230">
        <f>ROUND(E137*J137,2)</f>
        <v>0</v>
      </c>
      <c r="L137" s="230">
        <v>21</v>
      </c>
      <c r="M137" s="230">
        <f>G137*(1+L137/100)</f>
        <v>0</v>
      </c>
      <c r="N137" s="222">
        <v>0</v>
      </c>
      <c r="O137" s="222">
        <f>ROUND(E137*N137,5)</f>
        <v>0</v>
      </c>
      <c r="P137" s="222">
        <v>0</v>
      </c>
      <c r="Q137" s="222">
        <f>ROUND(E137*P137,5)</f>
        <v>0</v>
      </c>
      <c r="R137" s="222"/>
      <c r="S137" s="222"/>
      <c r="T137" s="223">
        <v>0</v>
      </c>
      <c r="U137" s="222">
        <f>ROUND(E137*T137,2)</f>
        <v>0</v>
      </c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116</v>
      </c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>
        <v>122</v>
      </c>
      <c r="B138" s="219" t="s">
        <v>356</v>
      </c>
      <c r="C138" s="262" t="s">
        <v>357</v>
      </c>
      <c r="D138" s="221" t="s">
        <v>130</v>
      </c>
      <c r="E138" s="227">
        <v>50</v>
      </c>
      <c r="F138" s="229"/>
      <c r="G138" s="230">
        <f>ROUND(E138*F138,2)</f>
        <v>0</v>
      </c>
      <c r="H138" s="229"/>
      <c r="I138" s="230">
        <f>ROUND(E138*H138,2)</f>
        <v>0</v>
      </c>
      <c r="J138" s="229"/>
      <c r="K138" s="230">
        <f>ROUND(E138*J138,2)</f>
        <v>0</v>
      </c>
      <c r="L138" s="230">
        <v>21</v>
      </c>
      <c r="M138" s="230">
        <f>G138*(1+L138/100)</f>
        <v>0</v>
      </c>
      <c r="N138" s="222">
        <v>0</v>
      </c>
      <c r="O138" s="222">
        <f>ROUND(E138*N138,5)</f>
        <v>0</v>
      </c>
      <c r="P138" s="222">
        <v>0</v>
      </c>
      <c r="Q138" s="222">
        <f>ROUND(E138*P138,5)</f>
        <v>0</v>
      </c>
      <c r="R138" s="222"/>
      <c r="S138" s="222"/>
      <c r="T138" s="223">
        <v>0.02</v>
      </c>
      <c r="U138" s="222">
        <f>ROUND(E138*T138,2)</f>
        <v>1</v>
      </c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116</v>
      </c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>
        <v>123</v>
      </c>
      <c r="B139" s="219" t="s">
        <v>358</v>
      </c>
      <c r="C139" s="262" t="s">
        <v>359</v>
      </c>
      <c r="D139" s="221" t="s">
        <v>147</v>
      </c>
      <c r="E139" s="227">
        <v>0.15</v>
      </c>
      <c r="F139" s="229"/>
      <c r="G139" s="230">
        <f>ROUND(E139*F139,2)</f>
        <v>0</v>
      </c>
      <c r="H139" s="229"/>
      <c r="I139" s="230">
        <f>ROUND(E139*H139,2)</f>
        <v>0</v>
      </c>
      <c r="J139" s="229"/>
      <c r="K139" s="230">
        <f>ROUND(E139*J139,2)</f>
        <v>0</v>
      </c>
      <c r="L139" s="230">
        <v>21</v>
      </c>
      <c r="M139" s="230">
        <f>G139*(1+L139/100)</f>
        <v>0</v>
      </c>
      <c r="N139" s="222">
        <v>0</v>
      </c>
      <c r="O139" s="222">
        <f>ROUND(E139*N139,5)</f>
        <v>0</v>
      </c>
      <c r="P139" s="222">
        <v>0</v>
      </c>
      <c r="Q139" s="222">
        <f>ROUND(E139*P139,5)</f>
        <v>0</v>
      </c>
      <c r="R139" s="222"/>
      <c r="S139" s="222"/>
      <c r="T139" s="223">
        <v>3.25</v>
      </c>
      <c r="U139" s="222">
        <f>ROUND(E139*T139,2)</f>
        <v>0.49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116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3">
        <v>124</v>
      </c>
      <c r="B140" s="219" t="s">
        <v>360</v>
      </c>
      <c r="C140" s="262" t="s">
        <v>361</v>
      </c>
      <c r="D140" s="221" t="s">
        <v>147</v>
      </c>
      <c r="E140" s="227">
        <v>0.15</v>
      </c>
      <c r="F140" s="229"/>
      <c r="G140" s="230">
        <f>ROUND(E140*F140,2)</f>
        <v>0</v>
      </c>
      <c r="H140" s="229"/>
      <c r="I140" s="230">
        <f>ROUND(E140*H140,2)</f>
        <v>0</v>
      </c>
      <c r="J140" s="229"/>
      <c r="K140" s="230">
        <f>ROUND(E140*J140,2)</f>
        <v>0</v>
      </c>
      <c r="L140" s="230">
        <v>21</v>
      </c>
      <c r="M140" s="230">
        <f>G140*(1+L140/100)</f>
        <v>0</v>
      </c>
      <c r="N140" s="222">
        <v>0</v>
      </c>
      <c r="O140" s="222">
        <f>ROUND(E140*N140,5)</f>
        <v>0</v>
      </c>
      <c r="P140" s="222">
        <v>0</v>
      </c>
      <c r="Q140" s="222">
        <f>ROUND(E140*P140,5)</f>
        <v>0</v>
      </c>
      <c r="R140" s="222"/>
      <c r="S140" s="222"/>
      <c r="T140" s="223">
        <v>0.82</v>
      </c>
      <c r="U140" s="222">
        <f>ROUND(E140*T140,2)</f>
        <v>0.12</v>
      </c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116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4" t="s">
        <v>111</v>
      </c>
      <c r="B141" s="220" t="s">
        <v>80</v>
      </c>
      <c r="C141" s="263" t="s">
        <v>81</v>
      </c>
      <c r="D141" s="224"/>
      <c r="E141" s="228"/>
      <c r="F141" s="231"/>
      <c r="G141" s="231">
        <f>SUMIF(AE142:AE143,"&lt;&gt;NOR",G142:G143)</f>
        <v>0</v>
      </c>
      <c r="H141" s="231"/>
      <c r="I141" s="231">
        <f>SUM(I142:I143)</f>
        <v>0</v>
      </c>
      <c r="J141" s="231"/>
      <c r="K141" s="231">
        <f>SUM(K142:K143)</f>
        <v>0</v>
      </c>
      <c r="L141" s="231"/>
      <c r="M141" s="231">
        <f>SUM(M142:M143)</f>
        <v>0</v>
      </c>
      <c r="N141" s="225"/>
      <c r="O141" s="225">
        <f>SUM(O142:O143)</f>
        <v>5.5999999999999995E-4</v>
      </c>
      <c r="P141" s="225"/>
      <c r="Q141" s="225">
        <f>SUM(Q142:Q143)</f>
        <v>0</v>
      </c>
      <c r="R141" s="225"/>
      <c r="S141" s="225"/>
      <c r="T141" s="226"/>
      <c r="U141" s="225">
        <f>SUM(U142:U143)</f>
        <v>1</v>
      </c>
      <c r="AE141" t="s">
        <v>112</v>
      </c>
    </row>
    <row r="142" spans="1:60" outlineLevel="1" x14ac:dyDescent="0.2">
      <c r="A142" s="213">
        <v>125</v>
      </c>
      <c r="B142" s="219" t="s">
        <v>362</v>
      </c>
      <c r="C142" s="262" t="s">
        <v>363</v>
      </c>
      <c r="D142" s="221" t="s">
        <v>115</v>
      </c>
      <c r="E142" s="227">
        <v>4</v>
      </c>
      <c r="F142" s="229"/>
      <c r="G142" s="230">
        <f>ROUND(E142*F142,2)</f>
        <v>0</v>
      </c>
      <c r="H142" s="229"/>
      <c r="I142" s="230">
        <f>ROUND(E142*H142,2)</f>
        <v>0</v>
      </c>
      <c r="J142" s="229"/>
      <c r="K142" s="230">
        <f>ROUND(E142*J142,2)</f>
        <v>0</v>
      </c>
      <c r="L142" s="230">
        <v>21</v>
      </c>
      <c r="M142" s="230">
        <f>G142*(1+L142/100)</f>
        <v>0</v>
      </c>
      <c r="N142" s="222">
        <v>1.3999999999999999E-4</v>
      </c>
      <c r="O142" s="222">
        <f>ROUND(E142*N142,5)</f>
        <v>5.5999999999999995E-4</v>
      </c>
      <c r="P142" s="222">
        <v>0</v>
      </c>
      <c r="Q142" s="222">
        <f>ROUND(E142*P142,5)</f>
        <v>0</v>
      </c>
      <c r="R142" s="222"/>
      <c r="S142" s="222"/>
      <c r="T142" s="223">
        <v>0.17</v>
      </c>
      <c r="U142" s="222">
        <f>ROUND(E142*T142,2)</f>
        <v>0.68</v>
      </c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116</v>
      </c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>
        <v>126</v>
      </c>
      <c r="B143" s="219" t="s">
        <v>364</v>
      </c>
      <c r="C143" s="262" t="s">
        <v>365</v>
      </c>
      <c r="D143" s="221" t="s">
        <v>256</v>
      </c>
      <c r="E143" s="227">
        <v>4</v>
      </c>
      <c r="F143" s="229"/>
      <c r="G143" s="230">
        <f>ROUND(E143*F143,2)</f>
        <v>0</v>
      </c>
      <c r="H143" s="229"/>
      <c r="I143" s="230">
        <f>ROUND(E143*H143,2)</f>
        <v>0</v>
      </c>
      <c r="J143" s="229"/>
      <c r="K143" s="230">
        <f>ROUND(E143*J143,2)</f>
        <v>0</v>
      </c>
      <c r="L143" s="230">
        <v>21</v>
      </c>
      <c r="M143" s="230">
        <f>G143*(1+L143/100)</f>
        <v>0</v>
      </c>
      <c r="N143" s="222">
        <v>0</v>
      </c>
      <c r="O143" s="222">
        <f>ROUND(E143*N143,5)</f>
        <v>0</v>
      </c>
      <c r="P143" s="222">
        <v>0</v>
      </c>
      <c r="Q143" s="222">
        <f>ROUND(E143*P143,5)</f>
        <v>0</v>
      </c>
      <c r="R143" s="222"/>
      <c r="S143" s="222"/>
      <c r="T143" s="223">
        <v>0.08</v>
      </c>
      <c r="U143" s="222">
        <f>ROUND(E143*T143,2)</f>
        <v>0.32</v>
      </c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116</v>
      </c>
      <c r="AF143" s="212"/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14" t="s">
        <v>111</v>
      </c>
      <c r="B144" s="220" t="s">
        <v>82</v>
      </c>
      <c r="C144" s="263" t="s">
        <v>83</v>
      </c>
      <c r="D144" s="224"/>
      <c r="E144" s="228"/>
      <c r="F144" s="231"/>
      <c r="G144" s="231">
        <f>SUMIF(AE145:AE145,"&lt;&gt;NOR",G145:G145)</f>
        <v>0</v>
      </c>
      <c r="H144" s="231"/>
      <c r="I144" s="231">
        <f>SUM(I145:I145)</f>
        <v>0</v>
      </c>
      <c r="J144" s="231"/>
      <c r="K144" s="231">
        <f>SUM(K145:K145)</f>
        <v>0</v>
      </c>
      <c r="L144" s="231"/>
      <c r="M144" s="231">
        <f>SUM(M145:M145)</f>
        <v>0</v>
      </c>
      <c r="N144" s="225"/>
      <c r="O144" s="225">
        <f>SUM(O145:O145)</f>
        <v>1.728E-2</v>
      </c>
      <c r="P144" s="225"/>
      <c r="Q144" s="225">
        <f>SUM(Q145:Q145)</f>
        <v>0</v>
      </c>
      <c r="R144" s="225"/>
      <c r="S144" s="225"/>
      <c r="T144" s="226"/>
      <c r="U144" s="225">
        <f>SUM(U145:U145)</f>
        <v>7.68</v>
      </c>
      <c r="AE144" t="s">
        <v>112</v>
      </c>
    </row>
    <row r="145" spans="1:60" outlineLevel="1" x14ac:dyDescent="0.2">
      <c r="A145" s="213">
        <v>127</v>
      </c>
      <c r="B145" s="219" t="s">
        <v>366</v>
      </c>
      <c r="C145" s="262" t="s">
        <v>367</v>
      </c>
      <c r="D145" s="221" t="s">
        <v>121</v>
      </c>
      <c r="E145" s="227">
        <v>32</v>
      </c>
      <c r="F145" s="229"/>
      <c r="G145" s="230">
        <f>ROUND(E145*F145,2)</f>
        <v>0</v>
      </c>
      <c r="H145" s="229"/>
      <c r="I145" s="230">
        <f>ROUND(E145*H145,2)</f>
        <v>0</v>
      </c>
      <c r="J145" s="229"/>
      <c r="K145" s="230">
        <f>ROUND(E145*J145,2)</f>
        <v>0</v>
      </c>
      <c r="L145" s="230">
        <v>21</v>
      </c>
      <c r="M145" s="230">
        <f>G145*(1+L145/100)</f>
        <v>0</v>
      </c>
      <c r="N145" s="222">
        <v>5.4000000000000001E-4</v>
      </c>
      <c r="O145" s="222">
        <f>ROUND(E145*N145,5)</f>
        <v>1.728E-2</v>
      </c>
      <c r="P145" s="222">
        <v>0</v>
      </c>
      <c r="Q145" s="222">
        <f>ROUND(E145*P145,5)</f>
        <v>0</v>
      </c>
      <c r="R145" s="222"/>
      <c r="S145" s="222"/>
      <c r="T145" s="223">
        <v>0.24</v>
      </c>
      <c r="U145" s="222">
        <f>ROUND(E145*T145,2)</f>
        <v>7.68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116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4" t="s">
        <v>111</v>
      </c>
      <c r="B146" s="220" t="s">
        <v>84</v>
      </c>
      <c r="C146" s="263" t="s">
        <v>26</v>
      </c>
      <c r="D146" s="224"/>
      <c r="E146" s="228"/>
      <c r="F146" s="231"/>
      <c r="G146" s="231">
        <f>SUMIF(AE147:AE148,"&lt;&gt;NOR",G147:G148)</f>
        <v>0</v>
      </c>
      <c r="H146" s="231"/>
      <c r="I146" s="231">
        <f>SUM(I147:I148)</f>
        <v>0</v>
      </c>
      <c r="J146" s="231"/>
      <c r="K146" s="231">
        <f>SUM(K147:K148)</f>
        <v>0</v>
      </c>
      <c r="L146" s="231"/>
      <c r="M146" s="231">
        <f>SUM(M147:M148)</f>
        <v>0</v>
      </c>
      <c r="N146" s="225"/>
      <c r="O146" s="225">
        <f>SUM(O147:O148)</f>
        <v>0</v>
      </c>
      <c r="P146" s="225"/>
      <c r="Q146" s="225">
        <f>SUM(Q147:Q148)</f>
        <v>0</v>
      </c>
      <c r="R146" s="225"/>
      <c r="S146" s="225"/>
      <c r="T146" s="226"/>
      <c r="U146" s="225">
        <f>SUM(U147:U148)</f>
        <v>0</v>
      </c>
      <c r="AE146" t="s">
        <v>112</v>
      </c>
    </row>
    <row r="147" spans="1:60" outlineLevel="1" x14ac:dyDescent="0.2">
      <c r="A147" s="213">
        <v>128</v>
      </c>
      <c r="B147" s="219" t="s">
        <v>368</v>
      </c>
      <c r="C147" s="262" t="s">
        <v>369</v>
      </c>
      <c r="D147" s="221" t="s">
        <v>370</v>
      </c>
      <c r="E147" s="227">
        <v>1</v>
      </c>
      <c r="F147" s="229"/>
      <c r="G147" s="230">
        <f>ROUND(E147*F147,2)</f>
        <v>0</v>
      </c>
      <c r="H147" s="229"/>
      <c r="I147" s="230">
        <f>ROUND(E147*H147,2)</f>
        <v>0</v>
      </c>
      <c r="J147" s="229"/>
      <c r="K147" s="230">
        <f>ROUND(E147*J147,2)</f>
        <v>0</v>
      </c>
      <c r="L147" s="230">
        <v>21</v>
      </c>
      <c r="M147" s="230">
        <f>G147*(1+L147/100)</f>
        <v>0</v>
      </c>
      <c r="N147" s="222">
        <v>0</v>
      </c>
      <c r="O147" s="222">
        <f>ROUND(E147*N147,5)</f>
        <v>0</v>
      </c>
      <c r="P147" s="222">
        <v>0</v>
      </c>
      <c r="Q147" s="222">
        <f>ROUND(E147*P147,5)</f>
        <v>0</v>
      </c>
      <c r="R147" s="222"/>
      <c r="S147" s="222"/>
      <c r="T147" s="223">
        <v>0</v>
      </c>
      <c r="U147" s="222">
        <f>ROUND(E147*T147,2)</f>
        <v>0</v>
      </c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371</v>
      </c>
      <c r="AF147" s="212"/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40">
        <v>129</v>
      </c>
      <c r="B148" s="241" t="s">
        <v>372</v>
      </c>
      <c r="C148" s="264" t="s">
        <v>373</v>
      </c>
      <c r="D148" s="242" t="s">
        <v>370</v>
      </c>
      <c r="E148" s="243">
        <v>1</v>
      </c>
      <c r="F148" s="244"/>
      <c r="G148" s="245">
        <f>ROUND(E148*F148,2)</f>
        <v>0</v>
      </c>
      <c r="H148" s="244"/>
      <c r="I148" s="245">
        <f>ROUND(E148*H148,2)</f>
        <v>0</v>
      </c>
      <c r="J148" s="244"/>
      <c r="K148" s="245">
        <f>ROUND(E148*J148,2)</f>
        <v>0</v>
      </c>
      <c r="L148" s="245">
        <v>21</v>
      </c>
      <c r="M148" s="245">
        <f>G148*(1+L148/100)</f>
        <v>0</v>
      </c>
      <c r="N148" s="246">
        <v>0</v>
      </c>
      <c r="O148" s="246">
        <f>ROUND(E148*N148,5)</f>
        <v>0</v>
      </c>
      <c r="P148" s="246">
        <v>0</v>
      </c>
      <c r="Q148" s="246">
        <f>ROUND(E148*P148,5)</f>
        <v>0</v>
      </c>
      <c r="R148" s="246"/>
      <c r="S148" s="246"/>
      <c r="T148" s="247">
        <v>0</v>
      </c>
      <c r="U148" s="246">
        <f>ROUND(E148*T148,2)</f>
        <v>0</v>
      </c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371</v>
      </c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6"/>
      <c r="B149" s="7" t="s">
        <v>374</v>
      </c>
      <c r="C149" s="265" t="s">
        <v>374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AC149">
        <v>15</v>
      </c>
      <c r="AD149">
        <v>21</v>
      </c>
    </row>
    <row r="150" spans="1:60" x14ac:dyDescent="0.2">
      <c r="A150" s="248"/>
      <c r="B150" s="249">
        <v>26</v>
      </c>
      <c r="C150" s="266" t="s">
        <v>374</v>
      </c>
      <c r="D150" s="250"/>
      <c r="E150" s="250"/>
      <c r="F150" s="250"/>
      <c r="G150" s="261">
        <f>G8+G11+G14+G17+G29+G40+G58+G86+G123+G141+G144+G146</f>
        <v>0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AC150">
        <f>SUMIF(L7:L148,AC149,G7:G148)</f>
        <v>0</v>
      </c>
      <c r="AD150">
        <f>SUMIF(L7:L148,AD149,G7:G148)</f>
        <v>0</v>
      </c>
      <c r="AE150" t="s">
        <v>375</v>
      </c>
    </row>
    <row r="151" spans="1:60" x14ac:dyDescent="0.2">
      <c r="A151" s="6"/>
      <c r="B151" s="7" t="s">
        <v>374</v>
      </c>
      <c r="C151" s="265" t="s">
        <v>374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pans="1:60" x14ac:dyDescent="0.2">
      <c r="A152" s="6"/>
      <c r="B152" s="7" t="s">
        <v>374</v>
      </c>
      <c r="C152" s="265" t="s">
        <v>374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pans="1:60" x14ac:dyDescent="0.2">
      <c r="A153" s="251">
        <v>33</v>
      </c>
      <c r="B153" s="251"/>
      <c r="C153" s="267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pans="1:60" x14ac:dyDescent="0.2">
      <c r="A154" s="252"/>
      <c r="B154" s="253"/>
      <c r="C154" s="268"/>
      <c r="D154" s="253"/>
      <c r="E154" s="253"/>
      <c r="F154" s="253"/>
      <c r="G154" s="254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AE154" t="s">
        <v>376</v>
      </c>
    </row>
    <row r="155" spans="1:60" x14ac:dyDescent="0.2">
      <c r="A155" s="255"/>
      <c r="B155" s="256"/>
      <c r="C155" s="269"/>
      <c r="D155" s="256"/>
      <c r="E155" s="256"/>
      <c r="F155" s="256"/>
      <c r="G155" s="257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60" x14ac:dyDescent="0.2">
      <c r="A156" s="255"/>
      <c r="B156" s="256"/>
      <c r="C156" s="269"/>
      <c r="D156" s="256"/>
      <c r="E156" s="256"/>
      <c r="F156" s="256"/>
      <c r="G156" s="257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spans="1:60" x14ac:dyDescent="0.2">
      <c r="A157" s="255"/>
      <c r="B157" s="256"/>
      <c r="C157" s="269"/>
      <c r="D157" s="256"/>
      <c r="E157" s="256"/>
      <c r="F157" s="256"/>
      <c r="G157" s="257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60" x14ac:dyDescent="0.2">
      <c r="A158" s="258"/>
      <c r="B158" s="259"/>
      <c r="C158" s="270"/>
      <c r="D158" s="259"/>
      <c r="E158" s="259"/>
      <c r="F158" s="259"/>
      <c r="G158" s="260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60" x14ac:dyDescent="0.2">
      <c r="A159" s="6"/>
      <c r="B159" s="7" t="s">
        <v>374</v>
      </c>
      <c r="C159" s="265" t="s">
        <v>374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spans="1:60" x14ac:dyDescent="0.2">
      <c r="C160" s="271"/>
      <c r="AE160" t="s">
        <v>377</v>
      </c>
    </row>
  </sheetData>
  <mergeCells count="6">
    <mergeCell ref="A1:G1"/>
    <mergeCell ref="C2:G2"/>
    <mergeCell ref="C3:G3"/>
    <mergeCell ref="C4:G4"/>
    <mergeCell ref="A153:C153"/>
    <mergeCell ref="A154:G158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</cp:lastModifiedBy>
  <cp:lastPrinted>2014-02-28T09:52:57Z</cp:lastPrinted>
  <dcterms:created xsi:type="dcterms:W3CDTF">2009-04-08T07:15:50Z</dcterms:created>
  <dcterms:modified xsi:type="dcterms:W3CDTF">2021-07-28T12:55:36Z</dcterms:modified>
</cp:coreProperties>
</file>